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aveExternalLinkValues="0" defaultThemeVersion="166925"/>
  <mc:AlternateContent xmlns:mc="http://schemas.openxmlformats.org/markup-compatibility/2006">
    <mc:Choice Requires="x15">
      <x15ac:absPath xmlns:x15ac="http://schemas.microsoft.com/office/spreadsheetml/2010/11/ac" url="\\FSERVER\fmh\Транспорт-инвестиции\УТОЧНЕНИЕ БЮДЖЕТА\УТОЧНЕНИЕ 2025\на 06.08.2025\МП РТС\"/>
    </mc:Choice>
  </mc:AlternateContent>
  <xr:revisionPtr revIDLastSave="0" documentId="13_ncr:1_{8EF89C1B-6E30-47B0-B972-2D61F60BED8A}" xr6:coauthVersionLast="45" xr6:coauthVersionMax="45" xr10:uidLastSave="{00000000-0000-0000-0000-000000000000}"/>
  <bookViews>
    <workbookView xWindow="-21720" yWindow="2580" windowWidth="21840" windowHeight="13740" xr2:uid="{00000000-000D-0000-FFFF-FFFF00000000}"/>
  </bookViews>
  <sheets>
    <sheet name="МП 2025" sheetId="3" r:id="rId1"/>
  </sheets>
  <definedNames>
    <definedName name="Z_6A24B690_0E0A_4EFE_A0B6_FA5FFF43EC4A_.wvu.Cols" localSheetId="0" hidden="1">'МП 2025'!#REF!</definedName>
    <definedName name="Z_6A24B690_0E0A_4EFE_A0B6_FA5FFF43EC4A_.wvu.PrintArea" localSheetId="0" hidden="1">'МП 2025'!$B$1:$S$102</definedName>
    <definedName name="Z_6A24B690_0E0A_4EFE_A0B6_FA5FFF43EC4A_.wvu.PrintTitles" localSheetId="0" hidden="1">'МП 2025'!$8:$12</definedName>
    <definedName name="Z_B2C430CD_479F_460A_8828_01C331C5FD18_.wvu.Cols" localSheetId="0" hidden="1">'МП 2025'!#REF!</definedName>
    <definedName name="Z_B2C430CD_479F_460A_8828_01C331C5FD18_.wvu.PrintArea" localSheetId="0" hidden="1">'МП 2025'!$B$1:$S$102</definedName>
    <definedName name="Z_B2C430CD_479F_460A_8828_01C331C5FD18_.wvu.PrintTitles" localSheetId="0" hidden="1">'МП 2025'!$8:$12</definedName>
    <definedName name="Z_B2C430CD_479F_460A_8828_01C331C5FD18_.wvu.Rows" localSheetId="0" hidden="1">'МП 2025'!$18:$22,'МП 2025'!$25:$27</definedName>
    <definedName name="Z_B603B8FA_3765_4E28_B18C_97533ABD0918_.wvu.Cols" localSheetId="0" hidden="1">'МП 2025'!#REF!</definedName>
    <definedName name="Z_B603B8FA_3765_4E28_B18C_97533ABD0918_.wvu.PrintArea" localSheetId="0" hidden="1">'МП 2025'!$B$1:$S$102</definedName>
    <definedName name="Z_B603B8FA_3765_4E28_B18C_97533ABD0918_.wvu.PrintTitles" localSheetId="0" hidden="1">'МП 2025'!$8:$12</definedName>
    <definedName name="Z_B603B8FA_3765_4E28_B18C_97533ABD0918_.wvu.Rows" localSheetId="0" hidden="1">'МП 2025'!$18:$22,'МП 2025'!$25:$27,'МП 2025'!$29:$36</definedName>
    <definedName name="Z_EE1236CF_F8C7_4A08_9176_FA9B5547626E_.wvu.Cols" localSheetId="0" hidden="1">'МП 2025'!#REF!</definedName>
    <definedName name="Z_EE1236CF_F8C7_4A08_9176_FA9B5547626E_.wvu.PrintArea" localSheetId="0" hidden="1">'МП 2025'!$B$1:$S$102</definedName>
    <definedName name="Z_EE1236CF_F8C7_4A08_9176_FA9B5547626E_.wvu.PrintTitles" localSheetId="0" hidden="1">'МП 2025'!$8:$12</definedName>
    <definedName name="Z_EE1236CF_F8C7_4A08_9176_FA9B5547626E_.wvu.Rows" localSheetId="0" hidden="1">'МП 2025'!$18:$22,'МП 2025'!$25:$27,'МП 2025'!$29:$36</definedName>
    <definedName name="_xlnm.Print_Titles" localSheetId="0">'МП 2025'!$8:$12</definedName>
    <definedName name="_xlnm.Print_Area" localSheetId="0">'МП 2025'!$B$1:$S$103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46" i="3" l="1"/>
  <c r="S81" i="3" l="1"/>
  <c r="S80" i="3" l="1"/>
  <c r="D63" i="3" l="1"/>
  <c r="D52" i="3"/>
  <c r="D94" i="3" l="1"/>
  <c r="D83" i="3"/>
  <c r="D77" i="3"/>
  <c r="D70" i="3"/>
  <c r="D60" i="3"/>
  <c r="D53" i="3"/>
  <c r="D51" i="3"/>
  <c r="D40" i="3"/>
  <c r="C66" i="3" l="1"/>
  <c r="G66" i="3"/>
  <c r="L66" i="3"/>
  <c r="K66" i="3" s="1"/>
  <c r="C67" i="3"/>
  <c r="G67" i="3"/>
  <c r="L67" i="3"/>
  <c r="K67" i="3" s="1"/>
  <c r="C68" i="3"/>
  <c r="G68" i="3"/>
  <c r="L68" i="3"/>
  <c r="K68" i="3" s="1"/>
  <c r="D73" i="3" l="1"/>
  <c r="Q44" i="3"/>
  <c r="D44" i="3"/>
  <c r="S44" i="3" l="1"/>
  <c r="H47" i="3"/>
  <c r="E94" i="3" l="1"/>
  <c r="D84" i="3"/>
  <c r="D54" i="3"/>
  <c r="G40" i="3" l="1"/>
  <c r="S36" i="3" l="1"/>
  <c r="S104" i="3" l="1"/>
  <c r="M104" i="3"/>
  <c r="L104" i="3"/>
  <c r="G104" i="3"/>
  <c r="C104" i="3"/>
  <c r="M102" i="3"/>
  <c r="L102" i="3"/>
  <c r="G102" i="3"/>
  <c r="C102" i="3"/>
  <c r="M100" i="3"/>
  <c r="L100" i="3"/>
  <c r="G100" i="3"/>
  <c r="C100" i="3"/>
  <c r="M99" i="3"/>
  <c r="L99" i="3"/>
  <c r="G99" i="3"/>
  <c r="C99" i="3"/>
  <c r="M98" i="3"/>
  <c r="L98" i="3"/>
  <c r="G98" i="3"/>
  <c r="C98" i="3"/>
  <c r="L94" i="3"/>
  <c r="G94" i="3"/>
  <c r="M94" i="3"/>
  <c r="M93" i="3"/>
  <c r="L93" i="3"/>
  <c r="G93" i="3"/>
  <c r="C93" i="3"/>
  <c r="M91" i="3"/>
  <c r="L91" i="3"/>
  <c r="G91" i="3"/>
  <c r="C91" i="3"/>
  <c r="M90" i="3"/>
  <c r="L90" i="3"/>
  <c r="G90" i="3"/>
  <c r="C90" i="3"/>
  <c r="I88" i="3"/>
  <c r="H88" i="3"/>
  <c r="F88" i="3"/>
  <c r="D88" i="3"/>
  <c r="L87" i="3"/>
  <c r="K87" i="3" s="1"/>
  <c r="G87" i="3"/>
  <c r="C87" i="3"/>
  <c r="C86" i="3"/>
  <c r="M85" i="3"/>
  <c r="L85" i="3"/>
  <c r="G85" i="3"/>
  <c r="C85" i="3"/>
  <c r="M84" i="3"/>
  <c r="L84" i="3"/>
  <c r="G84" i="3"/>
  <c r="C84" i="3"/>
  <c r="M83" i="3"/>
  <c r="L83" i="3"/>
  <c r="G83" i="3"/>
  <c r="C83" i="3"/>
  <c r="M81" i="3"/>
  <c r="L81" i="3"/>
  <c r="G81" i="3"/>
  <c r="C81" i="3"/>
  <c r="M80" i="3"/>
  <c r="L80" i="3"/>
  <c r="G80" i="3"/>
  <c r="C80" i="3"/>
  <c r="I78" i="3"/>
  <c r="H78" i="3"/>
  <c r="D78" i="3"/>
  <c r="C78" i="3" s="1"/>
  <c r="L77" i="3"/>
  <c r="G77" i="3"/>
  <c r="C77" i="3"/>
  <c r="L75" i="3"/>
  <c r="K75" i="3" s="1"/>
  <c r="G75" i="3"/>
  <c r="C75" i="3"/>
  <c r="L73" i="3"/>
  <c r="K73" i="3" s="1"/>
  <c r="G73" i="3"/>
  <c r="C73" i="3"/>
  <c r="L72" i="3"/>
  <c r="K72" i="3" s="1"/>
  <c r="G72" i="3"/>
  <c r="C72" i="3"/>
  <c r="L70" i="3"/>
  <c r="K70" i="3" s="1"/>
  <c r="G70" i="3"/>
  <c r="C70" i="3"/>
  <c r="L69" i="3"/>
  <c r="K69" i="3" s="1"/>
  <c r="G69" i="3"/>
  <c r="C69" i="3"/>
  <c r="L65" i="3"/>
  <c r="K65" i="3" s="1"/>
  <c r="G65" i="3"/>
  <c r="C65" i="3"/>
  <c r="L64" i="3"/>
  <c r="K64" i="3" s="1"/>
  <c r="G64" i="3"/>
  <c r="C64" i="3"/>
  <c r="L63" i="3"/>
  <c r="K63" i="3" s="1"/>
  <c r="G63" i="3"/>
  <c r="C63" i="3"/>
  <c r="L60" i="3"/>
  <c r="K60" i="3" s="1"/>
  <c r="G60" i="3"/>
  <c r="C60" i="3"/>
  <c r="L58" i="3"/>
  <c r="K58" i="3" s="1"/>
  <c r="G58" i="3"/>
  <c r="C58" i="3"/>
  <c r="L57" i="3"/>
  <c r="K57" i="3" s="1"/>
  <c r="C57" i="3"/>
  <c r="L56" i="3"/>
  <c r="K56" i="3" s="1"/>
  <c r="G56" i="3"/>
  <c r="C56" i="3"/>
  <c r="L55" i="3"/>
  <c r="K55" i="3" s="1"/>
  <c r="G55" i="3"/>
  <c r="C55" i="3"/>
  <c r="L54" i="3"/>
  <c r="K54" i="3" s="1"/>
  <c r="G54" i="3"/>
  <c r="C54" i="3"/>
  <c r="G53" i="3"/>
  <c r="L53" i="3"/>
  <c r="K53" i="3" s="1"/>
  <c r="G52" i="3"/>
  <c r="C52" i="3"/>
  <c r="L51" i="3"/>
  <c r="K51" i="3" s="1"/>
  <c r="G51" i="3"/>
  <c r="C51" i="3"/>
  <c r="L50" i="3"/>
  <c r="K50" i="3" s="1"/>
  <c r="G50" i="3"/>
  <c r="C50" i="3"/>
  <c r="G49" i="3"/>
  <c r="M46" i="3"/>
  <c r="L46" i="3"/>
  <c r="G46" i="3"/>
  <c r="C46" i="3"/>
  <c r="M45" i="3"/>
  <c r="L45" i="3"/>
  <c r="G45" i="3"/>
  <c r="C45" i="3"/>
  <c r="M44" i="3"/>
  <c r="L44" i="3"/>
  <c r="G44" i="3"/>
  <c r="C44" i="3"/>
  <c r="M43" i="3"/>
  <c r="L43" i="3"/>
  <c r="C43" i="3"/>
  <c r="M40" i="3"/>
  <c r="L40" i="3"/>
  <c r="M39" i="3"/>
  <c r="L39" i="3"/>
  <c r="G39" i="3"/>
  <c r="C39" i="3"/>
  <c r="M37" i="3"/>
  <c r="D37" i="3"/>
  <c r="C37" i="3" s="1"/>
  <c r="M36" i="3"/>
  <c r="L36" i="3"/>
  <c r="G36" i="3"/>
  <c r="C36" i="3"/>
  <c r="M34" i="3"/>
  <c r="L34" i="3"/>
  <c r="G34" i="3"/>
  <c r="C34" i="3"/>
  <c r="M33" i="3"/>
  <c r="L33" i="3"/>
  <c r="G33" i="3"/>
  <c r="C33" i="3"/>
  <c r="M32" i="3"/>
  <c r="L32" i="3"/>
  <c r="G32" i="3"/>
  <c r="C32" i="3"/>
  <c r="M31" i="3"/>
  <c r="L31" i="3"/>
  <c r="G31" i="3"/>
  <c r="C31" i="3"/>
  <c r="M30" i="3"/>
  <c r="L30" i="3"/>
  <c r="G30" i="3"/>
  <c r="C30" i="3"/>
  <c r="M29" i="3"/>
  <c r="L29" i="3"/>
  <c r="G29" i="3"/>
  <c r="C29" i="3"/>
  <c r="I28" i="3"/>
  <c r="H28" i="3"/>
  <c r="D28" i="3"/>
  <c r="C28" i="3" s="1"/>
  <c r="M27" i="3"/>
  <c r="L27" i="3"/>
  <c r="G27" i="3"/>
  <c r="C27" i="3"/>
  <c r="M26" i="3"/>
  <c r="L26" i="3"/>
  <c r="G26" i="3"/>
  <c r="C26" i="3"/>
  <c r="I23" i="3"/>
  <c r="H23" i="3"/>
  <c r="E23" i="3"/>
  <c r="D23" i="3"/>
  <c r="M22" i="3"/>
  <c r="L22" i="3"/>
  <c r="G22" i="3"/>
  <c r="M20" i="3"/>
  <c r="L20" i="3"/>
  <c r="G20" i="3"/>
  <c r="C20" i="3"/>
  <c r="S19" i="3"/>
  <c r="M19" i="3"/>
  <c r="L19" i="3"/>
  <c r="G19" i="3"/>
  <c r="C19" i="3"/>
  <c r="M18" i="3"/>
  <c r="L18" i="3"/>
  <c r="G18" i="3"/>
  <c r="C18" i="3"/>
  <c r="S17" i="3"/>
  <c r="I16" i="3"/>
  <c r="H16" i="3"/>
  <c r="E16" i="3"/>
  <c r="D16" i="3"/>
  <c r="J13" i="3"/>
  <c r="H14" i="3" l="1"/>
  <c r="L23" i="3"/>
  <c r="M23" i="3"/>
  <c r="D14" i="3"/>
  <c r="L49" i="3"/>
  <c r="K49" i="3" s="1"/>
  <c r="D47" i="3"/>
  <c r="C47" i="3" s="1"/>
  <c r="K98" i="3"/>
  <c r="K99" i="3"/>
  <c r="K100" i="3"/>
  <c r="K102" i="3"/>
  <c r="M78" i="3"/>
  <c r="K77" i="3"/>
  <c r="K104" i="3"/>
  <c r="M28" i="3"/>
  <c r="G16" i="3"/>
  <c r="K19" i="3"/>
  <c r="G88" i="3"/>
  <c r="K90" i="3"/>
  <c r="K22" i="3"/>
  <c r="G23" i="3"/>
  <c r="K36" i="3"/>
  <c r="K40" i="3"/>
  <c r="K45" i="3"/>
  <c r="K46" i="3"/>
  <c r="E14" i="3"/>
  <c r="K26" i="3"/>
  <c r="K27" i="3"/>
  <c r="E88" i="3"/>
  <c r="C88" i="3" s="1"/>
  <c r="C94" i="3"/>
  <c r="M16" i="3"/>
  <c r="C23" i="3"/>
  <c r="K30" i="3"/>
  <c r="K31" i="3"/>
  <c r="K32" i="3"/>
  <c r="K33" i="3"/>
  <c r="K34" i="3"/>
  <c r="K81" i="3"/>
  <c r="K83" i="3"/>
  <c r="K84" i="3"/>
  <c r="K85" i="3"/>
  <c r="I14" i="3"/>
  <c r="I13" i="3" s="1"/>
  <c r="K18" i="3"/>
  <c r="K91" i="3"/>
  <c r="K94" i="3"/>
  <c r="K39" i="3"/>
  <c r="K43" i="3"/>
  <c r="G47" i="3"/>
  <c r="K93" i="3"/>
  <c r="M88" i="3"/>
  <c r="L78" i="3"/>
  <c r="G78" i="3"/>
  <c r="K80" i="3"/>
  <c r="K44" i="3"/>
  <c r="G28" i="3"/>
  <c r="C16" i="3"/>
  <c r="K20" i="3"/>
  <c r="C40" i="3"/>
  <c r="L52" i="3"/>
  <c r="K52" i="3" s="1"/>
  <c r="L16" i="3"/>
  <c r="L28" i="3"/>
  <c r="K29" i="3"/>
  <c r="L37" i="3"/>
  <c r="K37" i="3" s="1"/>
  <c r="C49" i="3"/>
  <c r="C53" i="3"/>
  <c r="L88" i="3"/>
  <c r="G14" i="3" l="1"/>
  <c r="K23" i="3"/>
  <c r="M14" i="3"/>
  <c r="M13" i="3" s="1"/>
  <c r="K78" i="3"/>
  <c r="C14" i="3"/>
  <c r="L14" i="3"/>
  <c r="L47" i="3"/>
  <c r="K47" i="3" s="1"/>
  <c r="K28" i="3"/>
  <c r="D13" i="3"/>
  <c r="E13" i="3"/>
  <c r="K88" i="3"/>
  <c r="H13" i="3"/>
  <c r="G13" i="3" s="1"/>
  <c r="K16" i="3"/>
  <c r="C13" i="3" l="1"/>
  <c r="K14" i="3"/>
  <c r="L13" i="3"/>
  <c r="K1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zinchenko.nv</author>
  </authors>
  <commentList>
    <comment ref="D70" authorId="0" shapeId="0" xr:uid="{00000000-0006-0000-0000-000001000000}">
      <text>
        <r>
          <rPr>
            <sz val="9"/>
            <color indexed="81"/>
            <rFont val="Tahoma"/>
            <family val="2"/>
            <charset val="204"/>
          </rPr>
          <t>из 12 226 т.р. по ДопЭК 01273 (КОСГУ 310 только) и ДопЭК 01279</t>
        </r>
      </text>
    </comment>
    <comment ref="D73" authorId="0" shapeId="0" xr:uid="{00000000-0006-0000-0000-000002000000}">
      <text>
        <r>
          <rPr>
            <sz val="9"/>
            <color indexed="81"/>
            <rFont val="Tahoma"/>
            <family val="2"/>
            <charset val="204"/>
          </rPr>
          <t>из 12 226 т.р. по ДопЭК 01273 (КОСГУ 310 только) и ДопЭК 01279</t>
        </r>
      </text>
    </comment>
  </commentList>
</comments>
</file>

<file path=xl/sharedStrings.xml><?xml version="1.0" encoding="utf-8"?>
<sst xmlns="http://schemas.openxmlformats.org/spreadsheetml/2006/main" count="278" uniqueCount="205">
  <si>
    <t>Приложение №</t>
  </si>
  <si>
    <t>Предложения о внесении изменений в МП "Развитие транспортной системы и дорожного хозяйства городского округа Тольятти на 2021-2025 г.г."</t>
  </si>
  <si>
    <t>Наименование задачи, мероприятия</t>
  </si>
  <si>
    <t>Показатели муниципальной программы</t>
  </si>
  <si>
    <t>Внебюджетные средства</t>
  </si>
  <si>
    <t>Внебюджетные средств</t>
  </si>
  <si>
    <t>Наименований показателей</t>
  </si>
  <si>
    <t>Единицы измерения</t>
  </si>
  <si>
    <t>Значения показателей</t>
  </si>
  <si>
    <t xml:space="preserve">Всего </t>
  </si>
  <si>
    <t>в том числе</t>
  </si>
  <si>
    <t>План с учетом изменений на 2024г.</t>
  </si>
  <si>
    <t>Местный бюджет</t>
  </si>
  <si>
    <t>Вышестоящие бюджеты</t>
  </si>
  <si>
    <t>Задача 1 подпрограммы: Проектирование, строительство, реконструкция,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а также дорог в зоне застройки индивидуальными жилыми домами городского округа Тольятти</t>
  </si>
  <si>
    <t>2.1.1.</t>
  </si>
  <si>
    <r>
      <t xml:space="preserve">Строительство автомобильных дорог общего пользования местного значения городского округа Тольятти, в т. ч. строительный контроль и авторский надзор           
</t>
    </r>
    <r>
      <rPr>
        <i/>
        <sz val="10"/>
        <rFont val="Times New Roman"/>
        <family val="1"/>
        <charset val="204"/>
      </rPr>
      <t>(ГП "Развитие жилищного строительства в Самарской области",  ГП "Развитие транспортной системы Самарской области")</t>
    </r>
  </si>
  <si>
    <t>Протяженность построенных автомобильных дорог</t>
  </si>
  <si>
    <t>км.</t>
  </si>
  <si>
    <t>Количество разработанной документации по строительному контролю и авторскому надзору по строительству объектов дорожного хозяйства</t>
  </si>
  <si>
    <t>шт.</t>
  </si>
  <si>
    <t>в том числе:</t>
  </si>
  <si>
    <t>2.1.2.</t>
  </si>
  <si>
    <t xml:space="preserve">Протяжённость реконструированных автомобильных дорог </t>
  </si>
  <si>
    <t>Количество объектов, подключенных к централизованной системе водоотведения</t>
  </si>
  <si>
    <t>Степень выполнения работ</t>
  </si>
  <si>
    <t>%</t>
  </si>
  <si>
    <t>2.1.3.</t>
  </si>
  <si>
    <t>Выполнение проектно-изыскательских работ по строительству, реконструкции, устройству линии наружного освещения, капитальному ремонту и ремонту автомобильных дорог общего пользования местного значения городского округа Тольятти</t>
  </si>
  <si>
    <t>Количество разработанной проектной документации по устройству пункта автоматического весогабаритного контроля</t>
  </si>
  <si>
    <t>2.1.4.</t>
  </si>
  <si>
    <t>тыс.м2</t>
  </si>
  <si>
    <t>2.1.5.</t>
  </si>
  <si>
    <t>2.1.6.</t>
  </si>
  <si>
    <t>2.1.7.</t>
  </si>
  <si>
    <t xml:space="preserve">Отсыпка асфальтогранулятом автомобильных дорог с невысокой транспортной нагрузкой, дворовых территорий многоквартирных домов, проездов к дворовым территориям многоквартирных домов, а также дорог в зоне застройки индивидуальными жилыми домами в городском округе Тольятти
</t>
  </si>
  <si>
    <t xml:space="preserve">Площадь отремонтированных дорог </t>
  </si>
  <si>
    <t xml:space="preserve">Подпрограмма "Повышение безопасности дорожного движения на период 2021-2025 г.г."  </t>
  </si>
  <si>
    <t>Задача 1 подпрограммы: Проведение организационных и инженерных мер, направленных на предупреждение причин возникновения дорожно-транспортных происшествий</t>
  </si>
  <si>
    <t>1.1.1.</t>
  </si>
  <si>
    <t>Устройство линий наружного электроосвещения мест концентрации ДТП</t>
  </si>
  <si>
    <t xml:space="preserve">Количество устроенных линий наружного электроосвещения мест концентрации ДТП    </t>
  </si>
  <si>
    <t>1.1.2.</t>
  </si>
  <si>
    <t>Осуществление технологического присоединения электропринимающих устройств к электрическим сетям</t>
  </si>
  <si>
    <t>Количество представленных актов об осуществлении технологического присоединения энергопринимающих устройств к электрическим сетям</t>
  </si>
  <si>
    <t>1.1.3.</t>
  </si>
  <si>
    <t>Количество устроенных искусственных дорожных неровностей</t>
  </si>
  <si>
    <t>1.1.4.</t>
  </si>
  <si>
    <t>Количество разработанной проектно-сметной документации на устройство пешеходных дорожек</t>
  </si>
  <si>
    <t>1.1.5.</t>
  </si>
  <si>
    <t>Количество построенных пешеходных дорожек</t>
  </si>
  <si>
    <t>1.1.6.</t>
  </si>
  <si>
    <t>1.1.7.</t>
  </si>
  <si>
    <t>Приобретение диагностической дорожной лаборатории</t>
  </si>
  <si>
    <t>Количество приобретенных передвижных специализированных дорожных лабораторий</t>
  </si>
  <si>
    <t>1.1.8.</t>
  </si>
  <si>
    <t>Монтаж и ввод в эксплуатацию оборудования видеонаблюдения</t>
  </si>
  <si>
    <t>Количество объектов, на которых установлено оборудование видеонаблюдения</t>
  </si>
  <si>
    <t>Устройство тактильной плитки</t>
  </si>
  <si>
    <t>Количество объектов, на которых установлены указатели</t>
  </si>
  <si>
    <t>Задача 2 подпрограммы: Оптимизация режимов движения на участках улично-дорожной сети с использованием современных схем организации  дорожного движения, технических средств организации  дорожного движения и автоматизированных систем управления дорожного движения.</t>
  </si>
  <si>
    <t>1.2.1.</t>
  </si>
  <si>
    <t>Протяженность установленных пешеходных ограждений</t>
  </si>
  <si>
    <t>тыс.м.п.</t>
  </si>
  <si>
    <t>Количество обустроенных светофорных объектов</t>
  </si>
  <si>
    <t>1.2.2.</t>
  </si>
  <si>
    <t>Количество разработанной проектно-сметной документации на устройство и перенос остановок общественного транспорта</t>
  </si>
  <si>
    <t>1.2.3.</t>
  </si>
  <si>
    <t xml:space="preserve">Устройство и перенос остановок общественного транспорта на территории городского округа Тольятти                                </t>
  </si>
  <si>
    <t>Количество  вновь введенных (перенесенных) в эксплуатацию остановок общественного транспорта</t>
  </si>
  <si>
    <t>1.2.4.</t>
  </si>
  <si>
    <t xml:space="preserve">Проектирование устройства парковочных площадок (карманов  и стоянок) </t>
  </si>
  <si>
    <t>1.2.5.</t>
  </si>
  <si>
    <t>Устройство парковочных площадок, карманов  и стоянок</t>
  </si>
  <si>
    <t>1.2.6.</t>
  </si>
  <si>
    <t>Приобретение  дорожных знаков  (заготовок дорожных знаков)</t>
  </si>
  <si>
    <t>Количество закупленных заготовок  дорожных знаков</t>
  </si>
  <si>
    <t>1.2.7.</t>
  </si>
  <si>
    <t>Приобретение спецтехники</t>
  </si>
  <si>
    <t>Количество приобретенных единиц спецтехники</t>
  </si>
  <si>
    <t>1.2.8.</t>
  </si>
  <si>
    <t xml:space="preserve">Приобретение материалов для содержания ТСОДД, ремонта остановочных павильонов   
</t>
  </si>
  <si>
    <t>Количество приобретенных видов материалов для содержания ТСОДД, ремонта остановочных павильонов</t>
  </si>
  <si>
    <t>1.2.9.</t>
  </si>
  <si>
    <t>Количество устроенных островков безопасности, пандусов и замененных остановок общественного транспорта</t>
  </si>
  <si>
    <t>1.2.10.</t>
  </si>
  <si>
    <t xml:space="preserve">Установка рамной П-образной опоры (РМП) </t>
  </si>
  <si>
    <t>Количество разработанной ПСД на установку РМП</t>
  </si>
  <si>
    <t>1.2.11.</t>
  </si>
  <si>
    <t>1.2.12.</t>
  </si>
  <si>
    <t>Задача 3 подпрограммы:  Создание условий для осуществления деятельности муниципального казенного учреждения "Центр организации дорожного движения городского округа Тольятти"</t>
  </si>
  <si>
    <t>1.3.1.</t>
  </si>
  <si>
    <t>Содержание МКУ "ЦОДД  ГОТ"</t>
  </si>
  <si>
    <t xml:space="preserve">Уровень исполнения бюджетной сметы расходов учреждения </t>
  </si>
  <si>
    <t>Подпрограмма "Содержание улично-дорожной сети на 2021-2025 г.г."</t>
  </si>
  <si>
    <t>Задача 1 подпрограммы: выполнение мероприятий по уходу за автомобильными дорогами общего пользования местного значения и объектами дорожного хозяйства городского округа Тольятти</t>
  </si>
  <si>
    <t>3.1.1.</t>
  </si>
  <si>
    <t xml:space="preserve">Содержание автомобильных дорог, в том числе: посадочных площадок ООТ, тротуаров, разделительных полос, элементов системы водоотвода, путепроводов, удерживающих барьерных ограждений </t>
  </si>
  <si>
    <t>Площадь содержания автомобильных дорог</t>
  </si>
  <si>
    <t>3.1.2.</t>
  </si>
  <si>
    <t xml:space="preserve">Содержание надземных и подземных пешеходных переходов </t>
  </si>
  <si>
    <t>Площадь дорожных сооружений, находящихся на содержании</t>
  </si>
  <si>
    <t>Задача 2 подпрограммы: Выполнение мероприятий по организации  дорожного движения</t>
  </si>
  <si>
    <t>3.2.1.</t>
  </si>
  <si>
    <t>Количество типов горизонтальной дорожной разметки</t>
  </si>
  <si>
    <t>3.2.2.</t>
  </si>
  <si>
    <t>Проектно-изыскательские работы по капитальному ремонту и ремонту путепроводов, подземных пешеходных переходов и мостов</t>
  </si>
  <si>
    <t>Количество разработанной проектно-сметной документации по ремонту путепроводов</t>
  </si>
  <si>
    <t>3.2.3.</t>
  </si>
  <si>
    <t>Количество диагностируемых надземных и подземных пешеходных переходов (мостов, путепроводов)</t>
  </si>
  <si>
    <t>3.2.4.</t>
  </si>
  <si>
    <t>Оказание услуг по проведению проверки сметной стоимости</t>
  </si>
  <si>
    <t>3.2.5.</t>
  </si>
  <si>
    <t xml:space="preserve">Подпрограмма «Развитие городского пассажирского транспорта в городском округе Тольятти на период 2021-2025гг.» </t>
  </si>
  <si>
    <t>4.1.1.</t>
  </si>
  <si>
    <t>Изготовление и установка табличек на остановочных пунктах</t>
  </si>
  <si>
    <t>Количество установленных табличек</t>
  </si>
  <si>
    <t>4.1.2.</t>
  </si>
  <si>
    <t>4.2.1.</t>
  </si>
  <si>
    <t xml:space="preserve">Предоставление субсидий исполнителям, выполняющим работы по перевозке пассажиров и багажа транспортом общего пользования </t>
  </si>
  <si>
    <t>Количество перевезенных пассажиров льготной категории граждан</t>
  </si>
  <si>
    <t>тыс.пас.</t>
  </si>
  <si>
    <t>4.2.4.</t>
  </si>
  <si>
    <t>Количество действующих маршрутов на выполнение регулярных перевозок пассажиров и багажа по регулируемым тарифам</t>
  </si>
  <si>
    <t>ед.</t>
  </si>
  <si>
    <t xml:space="preserve"> Задача 3 подпрограммы: оптимизация структуры парков транспортных средств и ускорение обновления их состава  </t>
  </si>
  <si>
    <t>4.3.1.</t>
  </si>
  <si>
    <t xml:space="preserve">Приобретение автобусов путем предоставления субсидий в целях возмещения затрат на оплату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                                                                       (ГП "Развитие транспортной системы Самарской области") </t>
  </si>
  <si>
    <t>Уровень исполнения обязательств по лизингу (с нарастающим итогом)</t>
  </si>
  <si>
    <t>4.3.2.</t>
  </si>
  <si>
    <t>Приобретение автобусов путем заключения муниципального контракта на оказание услуг финансовой аренды (лизинга)</t>
  </si>
  <si>
    <t>4.3.3.</t>
  </si>
  <si>
    <t xml:space="preserve"> Задача 4 подпрограммы: обеспечение социальных перевозок пассажиров в городском округе Тольятти</t>
  </si>
  <si>
    <t>4.4.1.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</si>
  <si>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 в целях возмещения затрат (части затрат) от перевозки маломобильных граждан специализированными автомобилями в городском округе Тольятти</t>
  </si>
  <si>
    <t>Пробег специализированных автобобилей, осуществляющих перевозку маломобильных граждан</t>
  </si>
  <si>
    <t>2=3+4</t>
  </si>
  <si>
    <t>6=7+8</t>
  </si>
  <si>
    <t>10=11+12</t>
  </si>
  <si>
    <t>11=3+7</t>
  </si>
  <si>
    <t>12=4+8</t>
  </si>
  <si>
    <t>Финансовое обеспечение реализации муниципальной программы, тыс. руб.</t>
  </si>
  <si>
    <t xml:space="preserve">Приложение №     </t>
  </si>
  <si>
    <t>Ремонт пешеходных дорожек</t>
  </si>
  <si>
    <t>Количество отремонтированных пешеходных дорожек</t>
  </si>
  <si>
    <t>Количество отремонтированных надземных и подземных пешеходных переходов</t>
  </si>
  <si>
    <t>не менее 99,5</t>
  </si>
  <si>
    <t>Диагностика наземных пешеходных переходов (мостов, путепроводов): 
2021 год - путепровод через а/д на пересечении ул. Громовой – Поволжское шоссе г.о. Тольятти; 2021 год - путепровод через а/д на пересечении ул. Революционная – Ленинский проспект г.о. Тольятти;
2024 год - путепровод "Автозаводское шоссе ООТ "Детская многопрофильная больница"</t>
  </si>
  <si>
    <t>Количество разработанной проектно-сметной документации по устройству линий наружного электроосвещения</t>
  </si>
  <si>
    <t>Количество разработанной проектно-сметной документации по устройству, строительству заездов, проездов, автомобильных дорог общего пользования местного значения городского округа Тольятти</t>
  </si>
  <si>
    <t>Площадь отремонтированных путем ремонта дворовых территорий многоквартирных домов, проездов к дворовым территориям многоквартирных домов городского округа Тольятти</t>
  </si>
  <si>
    <t>Количество диагностируемых надземных пешеходных переходов (мостов, путепроводов)</t>
  </si>
  <si>
    <t>1.1.10.</t>
  </si>
  <si>
    <t xml:space="preserve">Ремонт дворовых территорий многоквартирных домов, проездов к дворовым территориям многоквартирных домов городского округа Тольятти, в т.ч. экспертиза выполненных работ
</t>
  </si>
  <si>
    <t xml:space="preserve">Проектирование устройства пешеходных дорожек, в том числе экспертиза проектов
</t>
  </si>
  <si>
    <t xml:space="preserve">Устройство пешеходных дорожек
</t>
  </si>
  <si>
    <t xml:space="preserve">Проектно-изыскательские работы по устройству линий наружного электроосвещения
</t>
  </si>
  <si>
    <t xml:space="preserve">Проектирование устройства и переноса остановок общественного транспорта, в т.ч. экспертиза выполненных работ   
</t>
  </si>
  <si>
    <t xml:space="preserve">Устройство островков безопасности, пандусов, замена остановок общественного транспорта
</t>
  </si>
  <si>
    <t xml:space="preserve">Выполнение работ по обеспечению безопасности участников дорожного движения
</t>
  </si>
  <si>
    <t>Задача 1 подпрограммы: совершенствование технического и технологического обеспечения транспортного обслуживания</t>
  </si>
  <si>
    <t>Задача 2 подпрограммы: обеспечение регулярных перевозок пассажиров по регулируемым тарифам</t>
  </si>
  <si>
    <t>Нанесение горизонтальной дорожной разметки</t>
  </si>
  <si>
    <t xml:space="preserve">Выполнение работ по осуществлению регулярных перевозок пассажиров и багажа по регулируемым тарифам (ГП "Развитие транспортной системы Самарской области") </t>
  </si>
  <si>
    <t xml:space="preserve"> Выполнение работ по капитальному ремонту автомобильных дорог общего пользования  местного значения городского округа Тольятти, в т.ч. строительный контроль
(ГП "Развитие транспортной системы Самарской области") </t>
  </si>
  <si>
    <t>Утверждено на 2025 год в соответствии с решением Думы городского округа Тольятти о бюджете городского округа Тольятти</t>
  </si>
  <si>
    <t>Предлагаемые изменения на 2025 год</t>
  </si>
  <si>
    <t>Реконструкция б-ра Приморский (оплата ранее принятых обязательств) (ДГД)</t>
  </si>
  <si>
    <t>Проектно-изыскательские работы по объекту: "Устройство заездов (выездов) на внутриквартальные проезды (дублеры) по Ленинскому проспекту в квартале 3б и 9 Автозаводского района и места разворота транспортных средств"</t>
  </si>
  <si>
    <t xml:space="preserve">ПИР по капитальному ремонту, ремонту автомобильных дорог
</t>
  </si>
  <si>
    <t>в том числе в рамках реализации национального проекта "Инфраструктура для жизни"  федерального проекта "Региональная и местная дорожная сеть"</t>
  </si>
  <si>
    <t xml:space="preserve">Диагностика подземных пешеходных переходов
</t>
  </si>
  <si>
    <r>
      <t xml:space="preserve">Реконструкция автомобильных дорог общего пользования местного значения городского округа Тольятти                              
</t>
    </r>
    <r>
      <rPr>
        <i/>
        <sz val="11"/>
        <rFont val="Times New Roman"/>
        <family val="1"/>
        <charset val="204"/>
      </rPr>
      <t xml:space="preserve">(ГП "Развитие транспортной системы Самарской области") </t>
    </r>
  </si>
  <si>
    <t xml:space="preserve">Приобретение специализированной техники (эвакуаторы) 
(ГП "Развитие транспортной системы Самарской области") </t>
  </si>
  <si>
    <t>Проектно-изыскательские работы по объекту: "Реконструкция магистральной улицы городского значения регулируемого движения по ул.Спортивной на участке от ул.Степана Разина до ул.Юбилейная (строительство бокового проезда) в 8 квартале Автозаводского района г.Тольятти"</t>
  </si>
  <si>
    <t>Проектно-изыскательские работы по объекту:"Реконструкция магистральной улицы районного значения транспортно-пешеходной по ул. Тополиная от Южного шоссе до ул. 70 лет Октября (строительство бокового проезда)"</t>
  </si>
  <si>
    <t>Проектно-изыскательские работы по объекту: "Устройство заезда на внутриквартальный проезд (дублер) по Московскому проспекту в районе жилых домов №57-49"</t>
  </si>
  <si>
    <t>Количество разработанной проектно-сметной документации по реконструкции автомобильных дорог общего пользования местного значения городского округа Тольятти</t>
  </si>
  <si>
    <t>Проектно-изыскательские работы на создание и эксплуатацию объекта: «Пункт автоматического весогабаритного контроля в г.Тольятти»</t>
  </si>
  <si>
    <t>Количество разработанной проектно-сметной документации по капитальному ремонту автомобильных дорог общего пользования местного значения городского округа Тольятти</t>
  </si>
  <si>
    <t>Количество предоставленных точек по технологическому присоединению к централизованной системе водоотведения</t>
  </si>
  <si>
    <t>Площадь отремонтированных путем капитального ремонта автомобильных дорог общего пользования местного значения городского округа Тольятти / в т.ч. в рамках реализации национального проекта " Инфраструктура для жизни "</t>
  </si>
  <si>
    <t>Утверждено на 2025 год</t>
  </si>
  <si>
    <t>Предлагаемые изменения на 2025г.</t>
  </si>
  <si>
    <t xml:space="preserve"> Задача 5 подпрограммы: организация стабильной работы муниципального транспорта на маршрутах города</t>
  </si>
  <si>
    <t xml:space="preserve">Приобретение специализированной техники </t>
  </si>
  <si>
    <t>Количество приобретенных эвакуаторов</t>
  </si>
  <si>
    <t>Регулярность выполнения перевозок по заключенным муниципальным контрактам</t>
  </si>
  <si>
    <t>Количество заключенных контрактов на выполнение регулярных перевозок пассажиров и багажа по регулируемым тарифам</t>
  </si>
  <si>
    <r>
      <t xml:space="preserve">Всего по муниципальной программе
</t>
    </r>
    <r>
      <rPr>
        <b/>
        <i/>
        <sz val="10"/>
        <rFont val="Times New Roman"/>
        <family val="1"/>
        <charset val="204"/>
      </rPr>
      <t>(с учетом оплаты ранее принятых обязательств)</t>
    </r>
  </si>
  <si>
    <r>
      <t xml:space="preserve">Подпрограмма"Модернизация и развитие автомобильных дорог  общего пользования местного значения  городского округа  Тольятти на 2021 -2025 годы" 
</t>
    </r>
    <r>
      <rPr>
        <b/>
        <i/>
        <sz val="10"/>
        <rFont val="Times New Roman"/>
        <family val="1"/>
        <charset val="204"/>
      </rPr>
      <t>(с учетом оплаты ранее принятых обязательств)</t>
    </r>
  </si>
  <si>
    <t xml:space="preserve">Устройство  искусственных дорожных неровностей, в т.ч. экспертиза выполненных работ
</t>
  </si>
  <si>
    <t xml:space="preserve">Устройство технических средств организации дорожного движения                                                                                           </t>
  </si>
  <si>
    <t>не менее 90</t>
  </si>
  <si>
    <t xml:space="preserve">Выполнение работ по ремонту автомобильных  дорог общего пользования местного значения городского округа Тольятти (ГП "Развитие транспортной системы Самарской области") </t>
  </si>
  <si>
    <t>Количество объектов по обеспечению безопасности участников дорожного движения</t>
  </si>
  <si>
    <t>Доля выполненных работ по обеспечению безопасности участников дорожного движения</t>
  </si>
  <si>
    <r>
      <rPr>
        <b/>
        <sz val="11"/>
        <rFont val="Times New Roman"/>
        <family val="1"/>
        <charset val="204"/>
      </rPr>
      <t>Оплата ранее принятых обязательств</t>
    </r>
    <r>
      <rPr>
        <sz val="11"/>
        <rFont val="Times New Roman"/>
        <family val="1"/>
        <charset val="204"/>
      </rPr>
      <t xml:space="preserve">
(ИЛ в пользу ООО "СтройГрад" по МК от 23.06.2021 на выполнение работ по капитальному ремонту подземного пешеходного перехода по ул. Свердлова)</t>
    </r>
  </si>
  <si>
    <t>Количество установленных дорожных знаков</t>
  </si>
  <si>
    <t>Количество разработанной проектно-сметной документации на строительство и реконструкцию парковочных площадок (карманов и стоянок)</t>
  </si>
  <si>
    <t>Количество объектов, на которых установлен или восстановлен бортовой камень</t>
  </si>
  <si>
    <t>Выполнение работ по устройству технических средств организации дорожного движения</t>
  </si>
  <si>
    <t>2.1.9.</t>
  </si>
  <si>
    <t xml:space="preserve">Выполнение научно-исследовательской работы "Концепция развития улично-дорожной сети с учетом развития пассажирского транспорта"                                                                            </t>
  </si>
  <si>
    <t xml:space="preserve">Количество разработанной документации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</si>
</sst>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.0_р_."/>
    <numFmt numFmtId="167" formatCode="#,##0_р_."/>
  </numFmts>
  <fonts count="2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4" fillId="0" borderId="0"/>
    <xf numFmtId="0" fontId="13" fillId="0" borderId="0"/>
    <xf numFmtId="0" fontId="3" fillId="0" borderId="0"/>
    <xf numFmtId="0" fontId="2" fillId="0" borderId="0"/>
    <xf numFmtId="0" fontId="1" fillId="0" borderId="0"/>
  </cellStyleXfs>
  <cellXfs count="210">
    <xf numFmtId="0" fontId="0" fillId="0" borderId="0" xfId="0"/>
    <xf numFmtId="2" fontId="6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1" fontId="6" fillId="0" borderId="5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textRotation="90" wrapText="1"/>
    </xf>
    <xf numFmtId="0" fontId="6" fillId="0" borderId="1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textRotation="90" wrapText="1"/>
    </xf>
    <xf numFmtId="0" fontId="7" fillId="0" borderId="1" xfId="0" applyFont="1" applyBorder="1" applyAlignment="1">
      <alignment horizontal="left" vertical="center" wrapText="1"/>
    </xf>
    <xf numFmtId="165" fontId="7" fillId="0" borderId="0" xfId="1" applyNumberFormat="1" applyFont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vertical="center" textRotation="90" wrapText="1"/>
    </xf>
    <xf numFmtId="0" fontId="6" fillId="2" borderId="1" xfId="0" applyFont="1" applyFill="1" applyBorder="1" applyAlignment="1">
      <alignment vertical="top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vertical="center" textRotation="90" wrapText="1"/>
    </xf>
    <xf numFmtId="3" fontId="14" fillId="0" borderId="1" xfId="1" applyNumberFormat="1" applyFont="1" applyBorder="1" applyAlignment="1">
      <alignment horizontal="center" vertical="center"/>
    </xf>
    <xf numFmtId="3" fontId="9" fillId="0" borderId="1" xfId="1" applyNumberFormat="1" applyFont="1" applyBorder="1" applyAlignment="1">
      <alignment horizontal="center" vertical="center"/>
    </xf>
    <xf numFmtId="2" fontId="8" fillId="0" borderId="1" xfId="1" applyNumberFormat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3" fontId="15" fillId="0" borderId="1" xfId="1" applyNumberFormat="1" applyFont="1" applyBorder="1" applyAlignment="1">
      <alignment horizontal="center" vertical="center" wrapText="1"/>
    </xf>
    <xf numFmtId="3" fontId="15" fillId="0" borderId="5" xfId="1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8" fillId="0" borderId="0" xfId="1" applyFont="1"/>
    <xf numFmtId="0" fontId="15" fillId="0" borderId="5" xfId="1" applyFont="1" applyBorder="1" applyAlignment="1">
      <alignment horizontal="left" vertical="center" wrapText="1"/>
    </xf>
    <xf numFmtId="3" fontId="16" fillId="0" borderId="5" xfId="1" applyNumberFormat="1" applyFont="1" applyBorder="1" applyAlignment="1">
      <alignment horizontal="center" vertical="center" wrapText="1"/>
    </xf>
    <xf numFmtId="0" fontId="6" fillId="0" borderId="0" xfId="1" applyFont="1"/>
    <xf numFmtId="165" fontId="7" fillId="2" borderId="1" xfId="1" applyNumberFormat="1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0" fillId="0" borderId="1" xfId="1" applyFont="1" applyBorder="1" applyAlignment="1">
      <alignment horizontal="left" vertical="center" wrapText="1"/>
    </xf>
    <xf numFmtId="165" fontId="7" fillId="0" borderId="1" xfId="1" applyNumberFormat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3" fontId="6" fillId="0" borderId="5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16" fillId="0" borderId="0" xfId="1" applyFont="1" applyAlignment="1">
      <alignment horizontal="center"/>
    </xf>
    <xf numFmtId="0" fontId="16" fillId="0" borderId="0" xfId="1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textRotation="90" wrapText="1"/>
    </xf>
    <xf numFmtId="0" fontId="6" fillId="0" borderId="1" xfId="3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3" fontId="16" fillId="0" borderId="1" xfId="1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 wrapText="1"/>
    </xf>
    <xf numFmtId="0" fontId="16" fillId="0" borderId="0" xfId="1" applyFont="1"/>
    <xf numFmtId="0" fontId="10" fillId="3" borderId="7" xfId="1" applyFont="1" applyFill="1" applyBorder="1" applyAlignment="1">
      <alignment horizontal="left" vertical="top" wrapText="1"/>
    </xf>
    <xf numFmtId="3" fontId="16" fillId="3" borderId="1" xfId="1" applyNumberFormat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left" vertical="top" wrapText="1"/>
    </xf>
    <xf numFmtId="0" fontId="6" fillId="0" borderId="5" xfId="1" applyFont="1" applyBorder="1" applyAlignment="1">
      <alignment vertical="center" textRotation="90" wrapText="1"/>
    </xf>
    <xf numFmtId="0" fontId="15" fillId="0" borderId="0" xfId="1" applyFont="1" applyAlignment="1">
      <alignment horizontal="center" vertical="center"/>
    </xf>
    <xf numFmtId="3" fontId="14" fillId="0" borderId="5" xfId="1" applyNumberFormat="1" applyFont="1" applyBorder="1" applyAlignment="1">
      <alignment horizontal="center" vertical="center"/>
    </xf>
    <xf numFmtId="3" fontId="18" fillId="0" borderId="5" xfId="1" applyNumberFormat="1" applyFont="1" applyBorder="1" applyAlignment="1">
      <alignment horizontal="center" vertical="center"/>
    </xf>
    <xf numFmtId="0" fontId="15" fillId="0" borderId="0" xfId="1" applyFont="1"/>
    <xf numFmtId="1" fontId="18" fillId="0" borderId="5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3" fontId="6" fillId="0" borderId="5" xfId="1" applyNumberFormat="1" applyFont="1" applyBorder="1" applyAlignment="1">
      <alignment vertical="center" wrapText="1"/>
    </xf>
    <xf numFmtId="3" fontId="16" fillId="0" borderId="5" xfId="1" applyNumberFormat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/>
    </xf>
    <xf numFmtId="0" fontId="19" fillId="0" borderId="0" xfId="1" applyFont="1" applyAlignment="1">
      <alignment horizontal="left" vertical="center"/>
    </xf>
    <xf numFmtId="0" fontId="19" fillId="0" borderId="0" xfId="1" applyFont="1"/>
    <xf numFmtId="0" fontId="6" fillId="0" borderId="1" xfId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 wrapText="1"/>
    </xf>
    <xf numFmtId="3" fontId="16" fillId="3" borderId="1" xfId="1" applyNumberFormat="1" applyFont="1" applyFill="1" applyBorder="1" applyAlignment="1">
      <alignment horizontal="left" vertical="center" wrapText="1"/>
    </xf>
    <xf numFmtId="3" fontId="6" fillId="0" borderId="0" xfId="1" applyNumberFormat="1" applyFont="1"/>
    <xf numFmtId="4" fontId="6" fillId="0" borderId="1" xfId="1" applyNumberFormat="1" applyFont="1" applyBorder="1" applyAlignment="1">
      <alignment horizontal="center" vertical="center" wrapText="1"/>
    </xf>
    <xf numFmtId="0" fontId="20" fillId="0" borderId="0" xfId="1" applyFont="1"/>
    <xf numFmtId="0" fontId="8" fillId="0" borderId="1" xfId="1" applyFont="1" applyBorder="1" applyAlignment="1">
      <alignment horizontal="center" vertical="center" wrapText="1"/>
    </xf>
    <xf numFmtId="0" fontId="21" fillId="0" borderId="7" xfId="1" applyFont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3" fontId="15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6" fillId="2" borderId="0" xfId="1" applyFont="1" applyFill="1"/>
    <xf numFmtId="3" fontId="6" fillId="2" borderId="0" xfId="1" applyNumberFormat="1" applyFont="1" applyFill="1"/>
    <xf numFmtId="3" fontId="14" fillId="0" borderId="1" xfId="1" applyNumberFormat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 wrapText="1"/>
    </xf>
    <xf numFmtId="3" fontId="6" fillId="2" borderId="5" xfId="1" applyNumberFormat="1" applyFont="1" applyFill="1" applyBorder="1" applyAlignment="1">
      <alignment horizontal="center" vertical="center" wrapText="1"/>
    </xf>
    <xf numFmtId="0" fontId="6" fillId="4" borderId="0" xfId="1" applyFont="1" applyFill="1"/>
    <xf numFmtId="3" fontId="6" fillId="4" borderId="0" xfId="1" applyNumberFormat="1" applyFont="1" applyFill="1"/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3" fontId="16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/>
    <xf numFmtId="0" fontId="6" fillId="0" borderId="1" xfId="1" applyFont="1" applyBorder="1"/>
    <xf numFmtId="0" fontId="6" fillId="0" borderId="3" xfId="1" applyFont="1" applyBorder="1" applyAlignment="1">
      <alignment horizontal="center" vertical="center"/>
    </xf>
    <xf numFmtId="1" fontId="6" fillId="0" borderId="5" xfId="1" applyNumberFormat="1" applyFont="1" applyBorder="1" applyAlignment="1">
      <alignment horizontal="center" vertical="center"/>
    </xf>
    <xf numFmtId="0" fontId="6" fillId="0" borderId="5" xfId="1" applyFont="1" applyBorder="1" applyAlignment="1">
      <alignment vertical="top" wrapText="1"/>
    </xf>
    <xf numFmtId="1" fontId="6" fillId="2" borderId="5" xfId="1" applyNumberFormat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vertical="top" wrapText="1"/>
    </xf>
    <xf numFmtId="2" fontId="6" fillId="0" borderId="1" xfId="1" applyNumberFormat="1" applyFont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/>
    </xf>
    <xf numFmtId="3" fontId="6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textRotation="90" wrapText="1"/>
    </xf>
    <xf numFmtId="0" fontId="6" fillId="0" borderId="0" xfId="1" applyFont="1" applyAlignment="1">
      <alignment horizontal="right"/>
    </xf>
    <xf numFmtId="3" fontId="9" fillId="2" borderId="1" xfId="1" applyNumberFormat="1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6" fillId="0" borderId="1" xfId="1" applyFont="1" applyBorder="1" applyAlignment="1">
      <alignment vertical="center"/>
    </xf>
    <xf numFmtId="0" fontId="6" fillId="2" borderId="1" xfId="0" applyFont="1" applyFill="1" applyBorder="1" applyAlignment="1">
      <alignment horizontal="center" vertical="top" wrapText="1"/>
    </xf>
    <xf numFmtId="167" fontId="6" fillId="0" borderId="1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left" vertical="center" wrapText="1"/>
    </xf>
    <xf numFmtId="167" fontId="6" fillId="2" borderId="1" xfId="0" applyNumberFormat="1" applyFont="1" applyFill="1" applyBorder="1" applyAlignment="1">
      <alignment horizontal="center" vertical="top" wrapText="1"/>
    </xf>
    <xf numFmtId="3" fontId="16" fillId="2" borderId="1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3" fontId="6" fillId="0" borderId="5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3" fontId="10" fillId="0" borderId="1" xfId="1" applyNumberFormat="1" applyFont="1" applyBorder="1" applyAlignment="1">
      <alignment horizontal="left" vertical="center" wrapText="1"/>
    </xf>
    <xf numFmtId="3" fontId="6" fillId="0" borderId="1" xfId="1" applyNumberFormat="1" applyFont="1" applyBorder="1"/>
    <xf numFmtId="0" fontId="6" fillId="0" borderId="9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165" fontId="7" fillId="0" borderId="1" xfId="1" applyNumberFormat="1" applyFont="1" applyBorder="1" applyAlignment="1">
      <alignment horizontal="left" vertical="center" wrapText="1"/>
    </xf>
    <xf numFmtId="0" fontId="14" fillId="0" borderId="4" xfId="1" applyFont="1" applyBorder="1" applyAlignment="1">
      <alignment horizontal="left" vertical="center" wrapText="1"/>
    </xf>
    <xf numFmtId="0" fontId="14" fillId="0" borderId="2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center" wrapText="1"/>
    </xf>
    <xf numFmtId="3" fontId="6" fillId="0" borderId="5" xfId="1" applyNumberFormat="1" applyFont="1" applyBorder="1" applyAlignment="1">
      <alignment horizontal="center" vertical="center" wrapText="1"/>
    </xf>
    <xf numFmtId="3" fontId="6" fillId="0" borderId="6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3" fontId="6" fillId="2" borderId="5" xfId="1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7" fillId="2" borderId="5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3" fontId="6" fillId="0" borderId="7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6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3" fontId="15" fillId="0" borderId="1" xfId="1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top" wrapText="1"/>
    </xf>
    <xf numFmtId="0" fontId="9" fillId="0" borderId="5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3" fontId="9" fillId="0" borderId="5" xfId="1" applyNumberFormat="1" applyFont="1" applyBorder="1" applyAlignment="1">
      <alignment horizontal="center" vertical="center"/>
    </xf>
    <xf numFmtId="3" fontId="9" fillId="0" borderId="7" xfId="1" applyNumberFormat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3" fontId="8" fillId="0" borderId="5" xfId="1" applyNumberFormat="1" applyFont="1" applyBorder="1" applyAlignment="1">
      <alignment horizontal="center" vertical="center" wrapText="1"/>
    </xf>
    <xf numFmtId="3" fontId="8" fillId="0" borderId="7" xfId="1" applyNumberFormat="1" applyFont="1" applyBorder="1" applyAlignment="1">
      <alignment horizontal="center" vertical="center" wrapText="1"/>
    </xf>
    <xf numFmtId="3" fontId="15" fillId="0" borderId="5" xfId="1" applyNumberFormat="1" applyFont="1" applyBorder="1" applyAlignment="1">
      <alignment horizontal="center" vertical="center" wrapText="1"/>
    </xf>
    <xf numFmtId="3" fontId="15" fillId="0" borderId="7" xfId="1" applyNumberFormat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7" fillId="0" borderId="0" xfId="1" applyFont="1" applyAlignment="1">
      <alignment wrapText="1"/>
    </xf>
    <xf numFmtId="0" fontId="16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6" fillId="0" borderId="13" xfId="4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textRotation="90" wrapText="1"/>
    </xf>
    <xf numFmtId="0" fontId="6" fillId="0" borderId="6" xfId="1" applyFont="1" applyBorder="1" applyAlignment="1">
      <alignment horizontal="center" vertical="center" textRotation="90" wrapText="1"/>
    </xf>
    <xf numFmtId="0" fontId="6" fillId="0" borderId="7" xfId="1" applyFont="1" applyBorder="1" applyAlignment="1">
      <alignment horizontal="center" vertical="center" textRotation="90" wrapText="1"/>
    </xf>
    <xf numFmtId="0" fontId="6" fillId="0" borderId="1" xfId="1" applyFont="1" applyBorder="1" applyAlignment="1">
      <alignment horizontal="center" vertical="center" textRotation="90" wrapText="1"/>
    </xf>
    <xf numFmtId="0" fontId="17" fillId="0" borderId="5" xfId="1" applyFont="1" applyBorder="1" applyAlignment="1">
      <alignment horizontal="center" vertical="center" textRotation="90" wrapText="1"/>
    </xf>
    <xf numFmtId="0" fontId="17" fillId="0" borderId="7" xfId="1" applyFont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2 3" xfId="6" xr:uid="{00000000-0005-0000-0000-000003000000}"/>
    <cellStyle name="Обычный 2 5 2" xfId="2" xr:uid="{00000000-0005-0000-0000-000004000000}"/>
    <cellStyle name="Обычный 2 6" xfId="4" xr:uid="{00000000-0005-0000-0000-000005000000}"/>
    <cellStyle name="Обычный 7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  <outlinePr summaryRight="0"/>
    <pageSetUpPr fitToPage="1"/>
  </sheetPr>
  <dimension ref="A1:Y109"/>
  <sheetViews>
    <sheetView showZeros="0" tabSelected="1" view="pageBreakPreview" topLeftCell="A12" zoomScale="80" zoomScaleNormal="100" zoomScaleSheetLayoutView="80" workbookViewId="0">
      <selection activeCell="O46" sqref="O46"/>
    </sheetView>
  </sheetViews>
  <sheetFormatPr defaultColWidth="9.140625" defaultRowHeight="12.75" outlineLevelRow="1" x14ac:dyDescent="0.2"/>
  <cols>
    <col min="1" max="1" width="5.85546875" style="56" customWidth="1"/>
    <col min="2" max="2" width="58.7109375" style="43" customWidth="1"/>
    <col min="3" max="5" width="10.42578125" style="43" customWidth="1"/>
    <col min="6" max="6" width="4.28515625" style="43" customWidth="1"/>
    <col min="7" max="9" width="10.42578125" style="43" customWidth="1"/>
    <col min="10" max="10" width="4.28515625" style="43" customWidth="1"/>
    <col min="11" max="13" width="10.42578125" style="43" customWidth="1"/>
    <col min="14" max="14" width="4.28515625" style="43" customWidth="1"/>
    <col min="15" max="15" width="37" style="43" customWidth="1"/>
    <col min="16" max="16" width="6.85546875" style="43" customWidth="1"/>
    <col min="17" max="17" width="8.42578125" style="43" customWidth="1"/>
    <col min="18" max="18" width="8.28515625" style="43" customWidth="1"/>
    <col min="19" max="19" width="9.7109375" style="43" customWidth="1"/>
    <col min="20" max="20" width="18.7109375" style="43" customWidth="1"/>
    <col min="21" max="16384" width="9.140625" style="43"/>
  </cols>
  <sheetData>
    <row r="1" spans="1:19" ht="27" hidden="1" customHeight="1" x14ac:dyDescent="0.25">
      <c r="Q1" s="196" t="s">
        <v>0</v>
      </c>
      <c r="R1" s="197"/>
      <c r="S1" s="197"/>
    </row>
    <row r="2" spans="1:19" hidden="1" x14ac:dyDescent="0.2">
      <c r="B2" s="198" t="s">
        <v>1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</row>
    <row r="3" spans="1:19" hidden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</row>
    <row r="4" spans="1:19" hidden="1" x14ac:dyDescent="0.2"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</row>
    <row r="5" spans="1:19" x14ac:dyDescent="0.2"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8" t="s">
        <v>142</v>
      </c>
    </row>
    <row r="6" spans="1:19" ht="25.5" customHeight="1" x14ac:dyDescent="0.25">
      <c r="B6" s="199" t="s">
        <v>1</v>
      </c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</row>
    <row r="7" spans="1:19" ht="12.2" customHeight="1" thickBot="1" x14ac:dyDescent="0.25"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</row>
    <row r="8" spans="1:19" ht="12.75" customHeight="1" x14ac:dyDescent="0.2">
      <c r="B8" s="200" t="s">
        <v>2</v>
      </c>
      <c r="C8" s="201" t="s">
        <v>141</v>
      </c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59"/>
      <c r="O8" s="200" t="s">
        <v>3</v>
      </c>
      <c r="P8" s="200"/>
      <c r="Q8" s="200"/>
      <c r="R8" s="200"/>
      <c r="S8" s="200"/>
    </row>
    <row r="9" spans="1:19" ht="69" customHeight="1" x14ac:dyDescent="0.2">
      <c r="B9" s="200"/>
      <c r="C9" s="203" t="s">
        <v>165</v>
      </c>
      <c r="D9" s="203"/>
      <c r="E9" s="203"/>
      <c r="F9" s="204" t="s">
        <v>4</v>
      </c>
      <c r="G9" s="203" t="s">
        <v>166</v>
      </c>
      <c r="H9" s="203"/>
      <c r="I9" s="203"/>
      <c r="J9" s="204" t="s">
        <v>5</v>
      </c>
      <c r="K9" s="203" t="s">
        <v>165</v>
      </c>
      <c r="L9" s="203"/>
      <c r="M9" s="203"/>
      <c r="N9" s="204" t="s">
        <v>5</v>
      </c>
      <c r="O9" s="207" t="s">
        <v>6</v>
      </c>
      <c r="P9" s="207" t="s">
        <v>7</v>
      </c>
      <c r="Q9" s="200" t="s">
        <v>8</v>
      </c>
      <c r="R9" s="200"/>
      <c r="S9" s="200"/>
    </row>
    <row r="10" spans="1:19" ht="23.25" customHeight="1" x14ac:dyDescent="0.2">
      <c r="B10" s="200"/>
      <c r="C10" s="208" t="s">
        <v>9</v>
      </c>
      <c r="D10" s="200" t="s">
        <v>10</v>
      </c>
      <c r="E10" s="200"/>
      <c r="F10" s="205"/>
      <c r="G10" s="208" t="s">
        <v>9</v>
      </c>
      <c r="H10" s="200" t="s">
        <v>10</v>
      </c>
      <c r="I10" s="200"/>
      <c r="J10" s="205"/>
      <c r="K10" s="208" t="s">
        <v>9</v>
      </c>
      <c r="L10" s="200" t="s">
        <v>10</v>
      </c>
      <c r="M10" s="200"/>
      <c r="N10" s="205"/>
      <c r="O10" s="207"/>
      <c r="P10" s="207"/>
      <c r="Q10" s="204" t="s">
        <v>182</v>
      </c>
      <c r="R10" s="204" t="s">
        <v>183</v>
      </c>
      <c r="S10" s="204" t="s">
        <v>11</v>
      </c>
    </row>
    <row r="11" spans="1:19" ht="78.75" customHeight="1" x14ac:dyDescent="0.2">
      <c r="B11" s="200"/>
      <c r="C11" s="209"/>
      <c r="D11" s="60" t="s">
        <v>12</v>
      </c>
      <c r="E11" s="60" t="s">
        <v>13</v>
      </c>
      <c r="F11" s="206"/>
      <c r="G11" s="209"/>
      <c r="H11" s="60" t="s">
        <v>12</v>
      </c>
      <c r="I11" s="60" t="s">
        <v>13</v>
      </c>
      <c r="J11" s="206"/>
      <c r="K11" s="209"/>
      <c r="L11" s="60" t="s">
        <v>12</v>
      </c>
      <c r="M11" s="60" t="s">
        <v>13</v>
      </c>
      <c r="N11" s="206"/>
      <c r="O11" s="207"/>
      <c r="P11" s="207"/>
      <c r="Q11" s="206"/>
      <c r="R11" s="206"/>
      <c r="S11" s="206"/>
    </row>
    <row r="12" spans="1:19" ht="28.15" customHeight="1" x14ac:dyDescent="0.2">
      <c r="B12" s="7">
        <v>1</v>
      </c>
      <c r="C12" s="61" t="s">
        <v>136</v>
      </c>
      <c r="D12" s="61">
        <v>3</v>
      </c>
      <c r="E12" s="61">
        <v>4</v>
      </c>
      <c r="F12" s="61">
        <v>5</v>
      </c>
      <c r="G12" s="61" t="s">
        <v>137</v>
      </c>
      <c r="H12" s="61">
        <v>7</v>
      </c>
      <c r="I12" s="61">
        <v>8</v>
      </c>
      <c r="J12" s="61">
        <v>9</v>
      </c>
      <c r="K12" s="61" t="s">
        <v>138</v>
      </c>
      <c r="L12" s="61" t="s">
        <v>139</v>
      </c>
      <c r="M12" s="61" t="s">
        <v>140</v>
      </c>
      <c r="N12" s="61">
        <v>13</v>
      </c>
      <c r="O12" s="61">
        <v>14</v>
      </c>
      <c r="P12" s="61">
        <v>15</v>
      </c>
      <c r="Q12" s="61">
        <v>16</v>
      </c>
      <c r="R12" s="61">
        <v>17</v>
      </c>
      <c r="S12" s="61">
        <v>18</v>
      </c>
    </row>
    <row r="13" spans="1:19" s="65" customFormat="1" ht="49.7" customHeight="1" x14ac:dyDescent="0.2">
      <c r="A13" s="62"/>
      <c r="B13" s="49" t="s">
        <v>189</v>
      </c>
      <c r="C13" s="63">
        <f>D13+E13</f>
        <v>4671715</v>
      </c>
      <c r="D13" s="63">
        <f>D14+D47+D78+D88</f>
        <v>1522052</v>
      </c>
      <c r="E13" s="63">
        <f>E14+E47+E78+E88</f>
        <v>3149663</v>
      </c>
      <c r="F13" s="63"/>
      <c r="G13" s="63">
        <f>H13+I13</f>
        <v>-4580</v>
      </c>
      <c r="H13" s="63">
        <f>H14+H47+H78+H88</f>
        <v>-4580</v>
      </c>
      <c r="I13" s="63">
        <f>I14+I47+I78+I88</f>
        <v>0</v>
      </c>
      <c r="J13" s="63">
        <f>J14+J47+J78+J88</f>
        <v>0</v>
      </c>
      <c r="K13" s="63">
        <f>L13+M13</f>
        <v>4667135</v>
      </c>
      <c r="L13" s="63">
        <f>L14+L47+L78+L88</f>
        <v>1517472</v>
      </c>
      <c r="M13" s="63">
        <f>M14+M47+M78+M88</f>
        <v>3149663</v>
      </c>
      <c r="N13" s="64"/>
      <c r="O13" s="54"/>
      <c r="P13" s="7"/>
      <c r="Q13" s="7"/>
      <c r="R13" s="7"/>
      <c r="S13" s="7"/>
    </row>
    <row r="14" spans="1:19" ht="95.25" customHeight="1" x14ac:dyDescent="0.2">
      <c r="B14" s="66" t="s">
        <v>190</v>
      </c>
      <c r="C14" s="67">
        <f>D14+E14</f>
        <v>1849995</v>
      </c>
      <c r="D14" s="67">
        <f>D16+D23+D28+D37+D40+D44+D45+D46+D39</f>
        <v>347327</v>
      </c>
      <c r="E14" s="67">
        <f>E16+E23+E28+E37+E40+E44+E45+E46</f>
        <v>1502668</v>
      </c>
      <c r="F14" s="67"/>
      <c r="G14" s="67">
        <f>G16+G23+G28+G37+G40+G44+G45+G46</f>
        <v>-35000</v>
      </c>
      <c r="H14" s="67">
        <f>H16+H23+H28+H37+H40+H44+H45+H46</f>
        <v>-35000</v>
      </c>
      <c r="I14" s="67">
        <f>I16+I23+I28+I37+I40+I44+I45+I46</f>
        <v>0</v>
      </c>
      <c r="J14" s="67"/>
      <c r="K14" s="67">
        <f>L14+M14</f>
        <v>1814995</v>
      </c>
      <c r="L14" s="67">
        <f>L16+L23+L28+L37+L40+L44+L45+L46+L39</f>
        <v>312327</v>
      </c>
      <c r="M14" s="67">
        <f>M16+M23+M28+M37+M40+M44+M45+M46</f>
        <v>1502668</v>
      </c>
      <c r="N14" s="67"/>
      <c r="O14" s="68"/>
      <c r="P14" s="68"/>
      <c r="Q14" s="68"/>
      <c r="R14" s="68"/>
      <c r="S14" s="68"/>
    </row>
    <row r="15" spans="1:19" ht="37.5" customHeight="1" x14ac:dyDescent="0.2">
      <c r="B15" s="171" t="s">
        <v>14</v>
      </c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3"/>
    </row>
    <row r="16" spans="1:19" ht="46.5" hidden="1" customHeight="1" x14ac:dyDescent="0.2">
      <c r="A16" s="143" t="s">
        <v>15</v>
      </c>
      <c r="B16" s="190" t="s">
        <v>16</v>
      </c>
      <c r="C16" s="156">
        <f t="shared" ref="C16" si="0">SUM(C18:C22)</f>
        <v>0</v>
      </c>
      <c r="D16" s="156">
        <f>SUM(D18:D22)</f>
        <v>0</v>
      </c>
      <c r="E16" s="156">
        <f t="shared" ref="E16" si="1">SUM(E18:E22)</f>
        <v>0</v>
      </c>
      <c r="F16" s="194"/>
      <c r="G16" s="156">
        <f>H16+I16</f>
        <v>0</v>
      </c>
      <c r="H16" s="156">
        <f>SUM(H18:H22)</f>
        <v>0</v>
      </c>
      <c r="I16" s="156">
        <f>SUM(I18:I22)</f>
        <v>0</v>
      </c>
      <c r="J16" s="194"/>
      <c r="K16" s="156">
        <f>L16+M16</f>
        <v>0</v>
      </c>
      <c r="L16" s="156">
        <f>SUM(L18:L22)</f>
        <v>0</v>
      </c>
      <c r="M16" s="156">
        <f>SUM(M18:M22)</f>
        <v>0</v>
      </c>
      <c r="N16" s="194"/>
      <c r="O16" s="3" t="s">
        <v>17</v>
      </c>
      <c r="P16" s="8" t="s">
        <v>18</v>
      </c>
      <c r="Q16" s="16"/>
      <c r="R16" s="16"/>
      <c r="S16" s="16"/>
    </row>
    <row r="17" spans="1:20" ht="63.75" hidden="1" customHeight="1" x14ac:dyDescent="0.2">
      <c r="A17" s="143"/>
      <c r="B17" s="191"/>
      <c r="C17" s="170"/>
      <c r="D17" s="170"/>
      <c r="E17" s="170"/>
      <c r="F17" s="195"/>
      <c r="G17" s="170"/>
      <c r="H17" s="170"/>
      <c r="I17" s="170"/>
      <c r="J17" s="195"/>
      <c r="K17" s="170"/>
      <c r="L17" s="170"/>
      <c r="M17" s="170"/>
      <c r="N17" s="195"/>
      <c r="O17" s="3" t="s">
        <v>19</v>
      </c>
      <c r="P17" s="8" t="s">
        <v>20</v>
      </c>
      <c r="Q17" s="17"/>
      <c r="R17" s="17"/>
      <c r="S17" s="17">
        <f>Q17+R17</f>
        <v>0</v>
      </c>
    </row>
    <row r="18" spans="1:20" s="40" customFormat="1" ht="15" hidden="1" customHeight="1" outlineLevel="1" x14ac:dyDescent="0.2">
      <c r="A18" s="36"/>
      <c r="B18" s="55" t="s">
        <v>21</v>
      </c>
      <c r="C18" s="37">
        <f>D18+E18</f>
        <v>0</v>
      </c>
      <c r="D18" s="37">
        <v>0</v>
      </c>
      <c r="E18" s="37">
        <v>0</v>
      </c>
      <c r="F18" s="38"/>
      <c r="G18" s="38">
        <f>H18+I18</f>
        <v>0</v>
      </c>
      <c r="H18" s="39"/>
      <c r="I18" s="38"/>
      <c r="J18" s="38"/>
      <c r="K18" s="38">
        <f>L18+M18</f>
        <v>0</v>
      </c>
      <c r="L18" s="38">
        <f>D18+H18</f>
        <v>0</v>
      </c>
      <c r="M18" s="38">
        <f>E18+I18</f>
        <v>0</v>
      </c>
      <c r="N18" s="38"/>
      <c r="O18" s="29"/>
      <c r="P18" s="30"/>
      <c r="Q18" s="16"/>
      <c r="R18" s="16"/>
      <c r="S18" s="16"/>
    </row>
    <row r="19" spans="1:20" s="40" customFormat="1" ht="25.5" hidden="1" customHeight="1" outlineLevel="1" x14ac:dyDescent="0.2">
      <c r="A19" s="36"/>
      <c r="B19" s="41"/>
      <c r="C19" s="37">
        <f>D19+E19</f>
        <v>0</v>
      </c>
      <c r="D19" s="37"/>
      <c r="E19" s="37"/>
      <c r="F19" s="38"/>
      <c r="G19" s="38">
        <f t="shared" ref="G19:G22" si="2">H19+I19</f>
        <v>0</v>
      </c>
      <c r="H19" s="38"/>
      <c r="I19" s="38"/>
      <c r="J19" s="38"/>
      <c r="K19" s="42">
        <f t="shared" ref="K19:K22" si="3">L19+M19</f>
        <v>0</v>
      </c>
      <c r="L19" s="42">
        <f t="shared" ref="L19:M22" si="4">D19+H19</f>
        <v>0</v>
      </c>
      <c r="M19" s="42">
        <f t="shared" si="4"/>
        <v>0</v>
      </c>
      <c r="N19" s="38"/>
      <c r="O19" s="29"/>
      <c r="P19" s="30"/>
      <c r="Q19" s="16"/>
      <c r="R19" s="16"/>
      <c r="S19" s="16">
        <f>Q19+R19</f>
        <v>0</v>
      </c>
    </row>
    <row r="20" spans="1:20" s="40" customFormat="1" ht="31.7" hidden="1" customHeight="1" outlineLevel="1" x14ac:dyDescent="0.2">
      <c r="A20" s="36"/>
      <c r="B20" s="186"/>
      <c r="C20" s="192">
        <f>D20+E20</f>
        <v>0</v>
      </c>
      <c r="D20" s="192"/>
      <c r="E20" s="192"/>
      <c r="F20" s="192"/>
      <c r="G20" s="192">
        <f t="shared" si="2"/>
        <v>0</v>
      </c>
      <c r="H20" s="192"/>
      <c r="I20" s="192"/>
      <c r="J20" s="192"/>
      <c r="K20" s="192">
        <f t="shared" si="3"/>
        <v>0</v>
      </c>
      <c r="L20" s="192">
        <f t="shared" si="4"/>
        <v>0</v>
      </c>
      <c r="M20" s="192">
        <f t="shared" si="4"/>
        <v>0</v>
      </c>
      <c r="N20" s="192"/>
      <c r="O20" s="3" t="s">
        <v>17</v>
      </c>
      <c r="P20" s="30"/>
      <c r="Q20" s="16"/>
      <c r="R20" s="16"/>
      <c r="S20" s="16"/>
    </row>
    <row r="21" spans="1:20" s="40" customFormat="1" ht="51" hidden="1" outlineLevel="1" x14ac:dyDescent="0.2">
      <c r="A21" s="36"/>
      <c r="B21" s="187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3" t="s">
        <v>19</v>
      </c>
      <c r="P21" s="8" t="s">
        <v>20</v>
      </c>
      <c r="Q21" s="17"/>
      <c r="R21" s="17"/>
      <c r="S21" s="17"/>
    </row>
    <row r="22" spans="1:20" s="40" customFormat="1" ht="15" hidden="1" customHeight="1" outlineLevel="1" x14ac:dyDescent="0.2">
      <c r="A22" s="36"/>
      <c r="B22" s="55"/>
      <c r="C22" s="37"/>
      <c r="D22" s="37"/>
      <c r="E22" s="37"/>
      <c r="F22" s="38"/>
      <c r="G22" s="38">
        <f t="shared" si="2"/>
        <v>0</v>
      </c>
      <c r="H22" s="38"/>
      <c r="I22" s="38"/>
      <c r="J22" s="38"/>
      <c r="K22" s="38">
        <f t="shared" si="3"/>
        <v>0</v>
      </c>
      <c r="L22" s="38">
        <f t="shared" si="4"/>
        <v>0</v>
      </c>
      <c r="M22" s="38">
        <f t="shared" si="4"/>
        <v>0</v>
      </c>
      <c r="N22" s="38"/>
      <c r="O22" s="29"/>
      <c r="P22" s="30"/>
      <c r="Q22" s="1"/>
      <c r="R22" s="1"/>
      <c r="S22" s="1"/>
    </row>
    <row r="23" spans="1:20" ht="48.2" hidden="1" customHeight="1" collapsed="1" x14ac:dyDescent="0.2">
      <c r="A23" s="143" t="s">
        <v>22</v>
      </c>
      <c r="B23" s="190" t="s">
        <v>172</v>
      </c>
      <c r="C23" s="156">
        <f>D23+E23</f>
        <v>23106</v>
      </c>
      <c r="D23" s="156">
        <f>D26+D27</f>
        <v>23106</v>
      </c>
      <c r="E23" s="156">
        <f>E26+E27</f>
        <v>0</v>
      </c>
      <c r="F23" s="184"/>
      <c r="G23" s="156">
        <f>H23+I23</f>
        <v>0</v>
      </c>
      <c r="H23" s="156">
        <f>SUM(H26:H27)</f>
        <v>0</v>
      </c>
      <c r="I23" s="156">
        <f>SUM(I26:I27)</f>
        <v>0</v>
      </c>
      <c r="J23" s="184"/>
      <c r="K23" s="156">
        <f>L23+M23</f>
        <v>23106</v>
      </c>
      <c r="L23" s="156">
        <f>SUM(L26:L27)</f>
        <v>23106</v>
      </c>
      <c r="M23" s="156">
        <f>SUM(M26:M27)</f>
        <v>0</v>
      </c>
      <c r="N23" s="184"/>
      <c r="O23" s="3" t="s">
        <v>23</v>
      </c>
      <c r="P23" s="20" t="s">
        <v>18</v>
      </c>
      <c r="Q23" s="2"/>
      <c r="R23" s="2"/>
      <c r="S23" s="2"/>
    </row>
    <row r="24" spans="1:20" ht="47.85" hidden="1" customHeight="1" x14ac:dyDescent="0.2">
      <c r="A24" s="143"/>
      <c r="B24" s="191"/>
      <c r="C24" s="170"/>
      <c r="D24" s="170"/>
      <c r="E24" s="170"/>
      <c r="F24" s="185"/>
      <c r="G24" s="170"/>
      <c r="H24" s="170"/>
      <c r="I24" s="170"/>
      <c r="J24" s="185"/>
      <c r="K24" s="170"/>
      <c r="L24" s="170"/>
      <c r="M24" s="170"/>
      <c r="N24" s="185"/>
      <c r="O24" s="3" t="s">
        <v>24</v>
      </c>
      <c r="P24" s="20" t="s">
        <v>20</v>
      </c>
      <c r="Q24" s="4"/>
      <c r="R24" s="4"/>
      <c r="S24" s="4"/>
    </row>
    <row r="25" spans="1:20" ht="18.75" hidden="1" customHeight="1" outlineLevel="1" x14ac:dyDescent="0.2">
      <c r="B25" s="55" t="s">
        <v>21</v>
      </c>
      <c r="C25" s="52"/>
      <c r="D25" s="52"/>
      <c r="E25" s="52"/>
      <c r="F25" s="69"/>
      <c r="G25" s="69"/>
      <c r="H25" s="69"/>
      <c r="I25" s="69"/>
      <c r="J25" s="69"/>
      <c r="K25" s="69"/>
      <c r="L25" s="69"/>
      <c r="M25" s="69"/>
      <c r="N25" s="69"/>
      <c r="O25" s="5"/>
      <c r="P25" s="70"/>
      <c r="Q25" s="4"/>
      <c r="R25" s="4"/>
      <c r="S25" s="4"/>
    </row>
    <row r="26" spans="1:20" s="74" customFormat="1" ht="33" hidden="1" customHeight="1" outlineLevel="1" x14ac:dyDescent="0.25">
      <c r="A26" s="71"/>
      <c r="B26" s="41" t="s">
        <v>167</v>
      </c>
      <c r="C26" s="72">
        <f t="shared" ref="C26:C27" si="5">D26+E26</f>
        <v>23106</v>
      </c>
      <c r="D26" s="72">
        <v>23106</v>
      </c>
      <c r="E26" s="72"/>
      <c r="F26" s="73"/>
      <c r="G26" s="72">
        <f>H26+I26</f>
        <v>0</v>
      </c>
      <c r="H26" s="72"/>
      <c r="I26" s="72"/>
      <c r="J26" s="73"/>
      <c r="K26" s="73">
        <f>L26+M26</f>
        <v>23106</v>
      </c>
      <c r="L26" s="73">
        <f>D26+H26</f>
        <v>23106</v>
      </c>
      <c r="M26" s="73">
        <f>E26+I26</f>
        <v>0</v>
      </c>
      <c r="N26" s="73"/>
      <c r="O26" s="3" t="s">
        <v>25</v>
      </c>
      <c r="P26" s="70" t="s">
        <v>26</v>
      </c>
      <c r="Q26" s="4"/>
      <c r="R26" s="4"/>
      <c r="S26" s="4"/>
      <c r="T26" s="43"/>
    </row>
    <row r="27" spans="1:20" s="74" customFormat="1" ht="15" hidden="1" customHeight="1" outlineLevel="1" x14ac:dyDescent="0.25">
      <c r="A27" s="71"/>
      <c r="B27" s="41"/>
      <c r="C27" s="73">
        <f t="shared" si="5"/>
        <v>0</v>
      </c>
      <c r="D27" s="73">
        <v>0</v>
      </c>
      <c r="E27" s="73">
        <v>0</v>
      </c>
      <c r="F27" s="73"/>
      <c r="G27" s="73">
        <f>H27+I27</f>
        <v>0</v>
      </c>
      <c r="H27" s="73"/>
      <c r="I27" s="73"/>
      <c r="J27" s="73"/>
      <c r="K27" s="73">
        <f>L27+M27</f>
        <v>0</v>
      </c>
      <c r="L27" s="73">
        <f>D27+H27</f>
        <v>0</v>
      </c>
      <c r="M27" s="73">
        <f>E27+I27</f>
        <v>0</v>
      </c>
      <c r="N27" s="73"/>
      <c r="O27" s="73"/>
      <c r="P27" s="73"/>
      <c r="Q27" s="75"/>
      <c r="R27" s="75"/>
      <c r="S27" s="75"/>
      <c r="T27" s="43"/>
    </row>
    <row r="28" spans="1:20" ht="104.25" hidden="1" customHeight="1" collapsed="1" x14ac:dyDescent="0.2">
      <c r="A28" s="56" t="s">
        <v>27</v>
      </c>
      <c r="B28" s="51" t="s">
        <v>28</v>
      </c>
      <c r="C28" s="52">
        <f>D28+E28</f>
        <v>24768</v>
      </c>
      <c r="D28" s="52">
        <f>SUM(D29:D36)</f>
        <v>24768</v>
      </c>
      <c r="E28" s="52"/>
      <c r="F28" s="38"/>
      <c r="G28" s="52">
        <f>H28+I28</f>
        <v>0</v>
      </c>
      <c r="H28" s="52">
        <f>SUM(H29:H36)</f>
        <v>0</v>
      </c>
      <c r="I28" s="52">
        <f>SUM(I29:I36)</f>
        <v>0</v>
      </c>
      <c r="J28" s="38"/>
      <c r="K28" s="52">
        <f>L28+M28</f>
        <v>24768</v>
      </c>
      <c r="L28" s="52">
        <f>SUM(L29:L36)</f>
        <v>24768</v>
      </c>
      <c r="M28" s="38">
        <f>SUM(M29:M36)</f>
        <v>0</v>
      </c>
      <c r="N28" s="38"/>
      <c r="O28" s="22" t="s">
        <v>149</v>
      </c>
      <c r="P28" s="7" t="s">
        <v>20</v>
      </c>
      <c r="Q28" s="17"/>
      <c r="R28" s="17"/>
      <c r="S28" s="17"/>
    </row>
    <row r="29" spans="1:20" s="40" customFormat="1" ht="15.75" hidden="1" customHeight="1" outlineLevel="1" x14ac:dyDescent="0.2">
      <c r="A29" s="36"/>
      <c r="B29" s="28" t="s">
        <v>21</v>
      </c>
      <c r="C29" s="31">
        <f>D29+E29</f>
        <v>0</v>
      </c>
      <c r="D29" s="31"/>
      <c r="E29" s="32"/>
      <c r="F29" s="32"/>
      <c r="G29" s="32">
        <f>H29+I29</f>
        <v>0</v>
      </c>
      <c r="H29" s="32"/>
      <c r="I29" s="32"/>
      <c r="J29" s="32"/>
      <c r="K29" s="32">
        <f>L29+M29</f>
        <v>0</v>
      </c>
      <c r="L29" s="32">
        <f>D29+H29</f>
        <v>0</v>
      </c>
      <c r="M29" s="32">
        <f>E29+I29</f>
        <v>0</v>
      </c>
      <c r="N29" s="32"/>
      <c r="O29" s="32"/>
      <c r="P29" s="32"/>
      <c r="Q29" s="32"/>
      <c r="R29" s="32"/>
      <c r="S29" s="33"/>
    </row>
    <row r="30" spans="1:20" s="40" customFormat="1" ht="105.75" hidden="1" customHeight="1" outlineLevel="1" x14ac:dyDescent="0.2">
      <c r="A30" s="36"/>
      <c r="B30" s="28" t="s">
        <v>176</v>
      </c>
      <c r="C30" s="32">
        <f>D30+E30</f>
        <v>1800</v>
      </c>
      <c r="D30" s="32">
        <v>1800</v>
      </c>
      <c r="E30" s="32"/>
      <c r="F30" s="32"/>
      <c r="G30" s="32">
        <f t="shared" ref="G30:G36" si="6">H30+I30</f>
        <v>0</v>
      </c>
      <c r="H30" s="32"/>
      <c r="I30" s="32"/>
      <c r="J30" s="32"/>
      <c r="K30" s="32">
        <f t="shared" ref="K30:K36" si="7">L30+M30</f>
        <v>1800</v>
      </c>
      <c r="L30" s="32">
        <f t="shared" ref="L30:M36" si="8">D30+H30</f>
        <v>1800</v>
      </c>
      <c r="M30" s="32">
        <f t="shared" si="8"/>
        <v>0</v>
      </c>
      <c r="N30" s="32"/>
      <c r="O30" s="121" t="s">
        <v>149</v>
      </c>
      <c r="P30" s="8" t="s">
        <v>20</v>
      </c>
      <c r="Q30" s="118"/>
      <c r="R30" s="118"/>
      <c r="S30" s="118"/>
    </row>
    <row r="31" spans="1:20" s="40" customFormat="1" ht="122.25" hidden="1" customHeight="1" outlineLevel="1" x14ac:dyDescent="0.2">
      <c r="A31" s="36"/>
      <c r="B31" s="28" t="s">
        <v>168</v>
      </c>
      <c r="C31" s="32">
        <f>D31+E31</f>
        <v>3528</v>
      </c>
      <c r="D31" s="32">
        <v>3528</v>
      </c>
      <c r="E31" s="32"/>
      <c r="F31" s="32"/>
      <c r="G31" s="32">
        <f t="shared" si="6"/>
        <v>0</v>
      </c>
      <c r="H31" s="32"/>
      <c r="I31" s="32"/>
      <c r="J31" s="32"/>
      <c r="K31" s="32">
        <f t="shared" si="7"/>
        <v>3528</v>
      </c>
      <c r="L31" s="32">
        <f t="shared" si="8"/>
        <v>3528</v>
      </c>
      <c r="M31" s="32">
        <f t="shared" si="8"/>
        <v>0</v>
      </c>
      <c r="N31" s="32"/>
      <c r="O31" s="29" t="s">
        <v>149</v>
      </c>
      <c r="P31" s="30" t="s">
        <v>20</v>
      </c>
      <c r="Q31" s="118"/>
      <c r="R31" s="118"/>
      <c r="S31" s="118"/>
    </row>
    <row r="32" spans="1:20" s="40" customFormat="1" ht="75" hidden="1" outlineLevel="1" x14ac:dyDescent="0.2">
      <c r="A32" s="36"/>
      <c r="B32" s="28" t="s">
        <v>175</v>
      </c>
      <c r="C32" s="32">
        <f t="shared" ref="C32:C33" si="9">D32+E32</f>
        <v>0</v>
      </c>
      <c r="D32" s="32"/>
      <c r="E32" s="32"/>
      <c r="F32" s="32"/>
      <c r="G32" s="32">
        <f t="shared" si="6"/>
        <v>0</v>
      </c>
      <c r="H32" s="34"/>
      <c r="I32" s="32"/>
      <c r="J32" s="32"/>
      <c r="K32" s="32">
        <f t="shared" si="7"/>
        <v>0</v>
      </c>
      <c r="L32" s="32">
        <f t="shared" si="8"/>
        <v>0</v>
      </c>
      <c r="M32" s="32">
        <f t="shared" si="8"/>
        <v>0</v>
      </c>
      <c r="N32" s="32"/>
      <c r="O32" s="29" t="s">
        <v>177</v>
      </c>
      <c r="P32" s="32"/>
      <c r="Q32" s="118"/>
      <c r="R32" s="118"/>
      <c r="S32" s="118"/>
    </row>
    <row r="33" spans="1:25" s="40" customFormat="1" ht="90" hidden="1" outlineLevel="1" x14ac:dyDescent="0.2">
      <c r="A33" s="36"/>
      <c r="B33" s="28" t="s">
        <v>174</v>
      </c>
      <c r="C33" s="32">
        <f t="shared" si="9"/>
        <v>0</v>
      </c>
      <c r="D33" s="32"/>
      <c r="E33" s="32"/>
      <c r="F33" s="32"/>
      <c r="G33" s="32">
        <f t="shared" si="6"/>
        <v>0</v>
      </c>
      <c r="H33" s="34"/>
      <c r="I33" s="32"/>
      <c r="J33" s="32"/>
      <c r="K33" s="32">
        <f t="shared" si="7"/>
        <v>0</v>
      </c>
      <c r="L33" s="32">
        <f t="shared" si="8"/>
        <v>0</v>
      </c>
      <c r="M33" s="32">
        <f t="shared" si="8"/>
        <v>0</v>
      </c>
      <c r="N33" s="32"/>
      <c r="O33" s="29" t="s">
        <v>177</v>
      </c>
      <c r="P33" s="8" t="s">
        <v>20</v>
      </c>
      <c r="Q33" s="118"/>
      <c r="R33" s="118"/>
      <c r="S33" s="118"/>
    </row>
    <row r="34" spans="1:25" s="40" customFormat="1" ht="90" hidden="1" outlineLevel="1" x14ac:dyDescent="0.2">
      <c r="A34" s="36"/>
      <c r="B34" s="186" t="s">
        <v>169</v>
      </c>
      <c r="C34" s="188">
        <f>D34</f>
        <v>13520</v>
      </c>
      <c r="D34" s="188">
        <v>13520</v>
      </c>
      <c r="E34" s="188"/>
      <c r="F34" s="188"/>
      <c r="G34" s="188">
        <f t="shared" si="6"/>
        <v>0</v>
      </c>
      <c r="H34" s="188"/>
      <c r="I34" s="188"/>
      <c r="J34" s="188"/>
      <c r="K34" s="188">
        <f t="shared" si="7"/>
        <v>13520</v>
      </c>
      <c r="L34" s="188">
        <f t="shared" si="8"/>
        <v>13520</v>
      </c>
      <c r="M34" s="188">
        <f t="shared" si="8"/>
        <v>0</v>
      </c>
      <c r="N34" s="188"/>
      <c r="O34" s="28" t="s">
        <v>179</v>
      </c>
      <c r="P34" s="8" t="s">
        <v>20</v>
      </c>
      <c r="Q34" s="118"/>
      <c r="R34" s="118"/>
      <c r="S34" s="118"/>
    </row>
    <row r="35" spans="1:25" s="40" customFormat="1" ht="9" hidden="1" customHeight="1" outlineLevel="1" x14ac:dyDescent="0.2">
      <c r="A35" s="36"/>
      <c r="B35" s="187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28" t="s">
        <v>180</v>
      </c>
      <c r="P35" s="8" t="s">
        <v>20</v>
      </c>
      <c r="Q35" s="118"/>
      <c r="R35" s="118"/>
      <c r="S35" s="118"/>
    </row>
    <row r="36" spans="1:25" s="40" customFormat="1" ht="80.45" hidden="1" customHeight="1" outlineLevel="1" x14ac:dyDescent="0.2">
      <c r="A36" s="36"/>
      <c r="B36" s="28" t="s">
        <v>178</v>
      </c>
      <c r="C36" s="32">
        <f>D36</f>
        <v>5920</v>
      </c>
      <c r="D36" s="32">
        <v>5920</v>
      </c>
      <c r="E36" s="32"/>
      <c r="F36" s="32"/>
      <c r="G36" s="32">
        <f t="shared" si="6"/>
        <v>0</v>
      </c>
      <c r="H36" s="32"/>
      <c r="I36" s="32"/>
      <c r="J36" s="32"/>
      <c r="K36" s="32">
        <f t="shared" si="7"/>
        <v>5920</v>
      </c>
      <c r="L36" s="32">
        <f t="shared" si="8"/>
        <v>5920</v>
      </c>
      <c r="M36" s="32">
        <f t="shared" si="8"/>
        <v>0</v>
      </c>
      <c r="N36" s="32"/>
      <c r="O36" s="28" t="s">
        <v>29</v>
      </c>
      <c r="P36" s="8" t="s">
        <v>20</v>
      </c>
      <c r="Q36" s="118"/>
      <c r="R36" s="118"/>
      <c r="S36" s="118">
        <f>Q36+R36</f>
        <v>0</v>
      </c>
    </row>
    <row r="37" spans="1:25" ht="117.75" hidden="1" customHeight="1" collapsed="1" x14ac:dyDescent="0.2">
      <c r="A37" s="174" t="s">
        <v>30</v>
      </c>
      <c r="B37" s="182" t="s">
        <v>164</v>
      </c>
      <c r="C37" s="148">
        <f>D37+E37</f>
        <v>110282</v>
      </c>
      <c r="D37" s="148">
        <f>4096+7646</f>
        <v>11742</v>
      </c>
      <c r="E37" s="148">
        <v>98540</v>
      </c>
      <c r="F37" s="148"/>
      <c r="G37" s="148"/>
      <c r="H37" s="148"/>
      <c r="I37" s="148"/>
      <c r="J37" s="148"/>
      <c r="K37" s="148">
        <f>L37+M37</f>
        <v>110282</v>
      </c>
      <c r="L37" s="148">
        <f>D37+H37</f>
        <v>11742</v>
      </c>
      <c r="M37" s="148">
        <f>E37+I37</f>
        <v>98540</v>
      </c>
      <c r="N37" s="54"/>
      <c r="O37" s="76" t="s">
        <v>181</v>
      </c>
      <c r="P37" s="23" t="s">
        <v>31</v>
      </c>
      <c r="Q37" s="16"/>
      <c r="R37" s="16"/>
      <c r="S37" s="16"/>
    </row>
    <row r="38" spans="1:25" ht="57.75" hidden="1" customHeight="1" x14ac:dyDescent="0.2">
      <c r="A38" s="174"/>
      <c r="B38" s="182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54"/>
      <c r="O38" s="48"/>
      <c r="P38" s="23" t="s">
        <v>20</v>
      </c>
      <c r="Q38" s="18"/>
      <c r="R38" s="18"/>
      <c r="S38" s="18"/>
    </row>
    <row r="39" spans="1:25" ht="80.45" hidden="1" customHeight="1" x14ac:dyDescent="0.2">
      <c r="A39" s="142" t="s">
        <v>32</v>
      </c>
      <c r="B39" s="126" t="s">
        <v>197</v>
      </c>
      <c r="C39" s="77">
        <f>D39+E39</f>
        <v>9976</v>
      </c>
      <c r="D39" s="52">
        <v>9976</v>
      </c>
      <c r="E39" s="78"/>
      <c r="F39" s="78"/>
      <c r="G39" s="21">
        <f>H39+I39</f>
        <v>0</v>
      </c>
      <c r="H39" s="21"/>
      <c r="I39" s="21"/>
      <c r="J39" s="21"/>
      <c r="K39" s="21">
        <f>L39+M39</f>
        <v>9976</v>
      </c>
      <c r="L39" s="21">
        <f>D39+H39</f>
        <v>9976</v>
      </c>
      <c r="M39" s="21">
        <f>E39+I39</f>
        <v>0</v>
      </c>
      <c r="N39" s="21"/>
      <c r="O39" s="127" t="s">
        <v>145</v>
      </c>
      <c r="P39" s="126" t="s">
        <v>20</v>
      </c>
      <c r="Q39" s="126"/>
      <c r="R39" s="126"/>
      <c r="S39" s="126"/>
    </row>
    <row r="40" spans="1:25" ht="88.5" hidden="1" customHeight="1" x14ac:dyDescent="0.2">
      <c r="A40" s="181"/>
      <c r="B40" s="182" t="s">
        <v>194</v>
      </c>
      <c r="C40" s="148">
        <f>D40+E40</f>
        <v>1643343</v>
      </c>
      <c r="D40" s="148">
        <f>54022+108942+63376+12875</f>
        <v>239215</v>
      </c>
      <c r="E40" s="148">
        <v>1404128</v>
      </c>
      <c r="F40" s="183"/>
      <c r="G40" s="148">
        <f>H40+I40</f>
        <v>0</v>
      </c>
      <c r="H40" s="147"/>
      <c r="I40" s="148"/>
      <c r="J40" s="148"/>
      <c r="K40" s="148">
        <f>L40+M40</f>
        <v>1643343</v>
      </c>
      <c r="L40" s="148">
        <f>D40+H40</f>
        <v>239215</v>
      </c>
      <c r="M40" s="148">
        <f>+E40+I40</f>
        <v>1404128</v>
      </c>
      <c r="N40" s="148"/>
      <c r="O40" s="24"/>
      <c r="P40" s="23"/>
      <c r="Q40" s="17"/>
      <c r="R40" s="17"/>
      <c r="S40" s="17"/>
    </row>
    <row r="41" spans="1:25" ht="72" hidden="1" customHeight="1" x14ac:dyDescent="0.2">
      <c r="A41" s="181"/>
      <c r="B41" s="182"/>
      <c r="C41" s="148"/>
      <c r="D41" s="148"/>
      <c r="E41" s="148"/>
      <c r="F41" s="183"/>
      <c r="G41" s="148"/>
      <c r="H41" s="147"/>
      <c r="I41" s="148"/>
      <c r="J41" s="148"/>
      <c r="K41" s="148"/>
      <c r="L41" s="148"/>
      <c r="M41" s="148"/>
      <c r="N41" s="148"/>
      <c r="O41" s="24"/>
      <c r="P41" s="23"/>
      <c r="Q41" s="17"/>
      <c r="R41" s="17"/>
      <c r="S41" s="17"/>
    </row>
    <row r="42" spans="1:25" ht="27" hidden="1" customHeight="1" x14ac:dyDescent="0.2">
      <c r="A42" s="181"/>
      <c r="B42" s="182"/>
      <c r="C42" s="148"/>
      <c r="D42" s="148"/>
      <c r="E42" s="148"/>
      <c r="F42" s="183"/>
      <c r="G42" s="148"/>
      <c r="H42" s="147"/>
      <c r="I42" s="148"/>
      <c r="J42" s="148"/>
      <c r="K42" s="148"/>
      <c r="L42" s="148"/>
      <c r="M42" s="148"/>
      <c r="N42" s="148"/>
      <c r="O42" s="122"/>
      <c r="P42" s="8"/>
      <c r="Q42" s="83"/>
      <c r="R42" s="2"/>
      <c r="S42" s="83"/>
    </row>
    <row r="43" spans="1:25" ht="35.450000000000003" hidden="1" customHeight="1" x14ac:dyDescent="0.2">
      <c r="A43" s="181"/>
      <c r="B43" s="45" t="s">
        <v>170</v>
      </c>
      <c r="C43" s="54">
        <f>D43+E43</f>
        <v>754311</v>
      </c>
      <c r="D43" s="54">
        <v>54311</v>
      </c>
      <c r="E43" s="54">
        <v>700000</v>
      </c>
      <c r="F43" s="37"/>
      <c r="G43" s="54"/>
      <c r="H43" s="54"/>
      <c r="I43" s="54"/>
      <c r="J43" s="54"/>
      <c r="K43" s="54">
        <f>L43+M43</f>
        <v>754311</v>
      </c>
      <c r="L43" s="54">
        <f>D43+H43</f>
        <v>54311</v>
      </c>
      <c r="M43" s="54">
        <f>E43+I43</f>
        <v>700000</v>
      </c>
      <c r="N43" s="54"/>
      <c r="O43" s="24"/>
      <c r="P43" s="23"/>
      <c r="Q43" s="17"/>
      <c r="R43" s="17"/>
      <c r="S43" s="17"/>
    </row>
    <row r="44" spans="1:25" ht="104.25" hidden="1" customHeight="1" x14ac:dyDescent="0.3">
      <c r="A44" s="79" t="s">
        <v>33</v>
      </c>
      <c r="B44" s="53" t="s">
        <v>153</v>
      </c>
      <c r="C44" s="54">
        <f t="shared" ref="C44" si="10">D44+E44</f>
        <v>0</v>
      </c>
      <c r="D44" s="54">
        <f>55345-55345</f>
        <v>0</v>
      </c>
      <c r="E44" s="54"/>
      <c r="F44" s="37"/>
      <c r="G44" s="54">
        <f>H44+I44</f>
        <v>0</v>
      </c>
      <c r="H44" s="54"/>
      <c r="I44" s="37"/>
      <c r="J44" s="37"/>
      <c r="K44" s="54">
        <f t="shared" ref="K44:K46" si="11">L44+M44</f>
        <v>0</v>
      </c>
      <c r="L44" s="54">
        <f t="shared" ref="L44:M46" si="12">D44+H44</f>
        <v>0</v>
      </c>
      <c r="M44" s="54">
        <f t="shared" si="12"/>
        <v>0</v>
      </c>
      <c r="N44" s="37"/>
      <c r="O44" s="22" t="s">
        <v>150</v>
      </c>
      <c r="P44" s="23" t="s">
        <v>31</v>
      </c>
      <c r="Q44" s="25">
        <f>26.9-26.9</f>
        <v>0</v>
      </c>
      <c r="R44" s="25"/>
      <c r="S44" s="25">
        <f>Q44+R44</f>
        <v>0</v>
      </c>
      <c r="T44" s="80"/>
      <c r="U44" s="81"/>
      <c r="V44" s="81"/>
      <c r="W44" s="81"/>
      <c r="X44" s="81"/>
      <c r="Y44" s="81"/>
    </row>
    <row r="45" spans="1:25" ht="149.25" hidden="1" customHeight="1" x14ac:dyDescent="0.2">
      <c r="A45" s="82" t="s">
        <v>34</v>
      </c>
      <c r="B45" s="53" t="s">
        <v>35</v>
      </c>
      <c r="C45" s="54">
        <f>D45+E45</f>
        <v>3520</v>
      </c>
      <c r="D45" s="54">
        <v>3520</v>
      </c>
      <c r="E45" s="54"/>
      <c r="F45" s="37"/>
      <c r="G45" s="54">
        <f t="shared" ref="G45:G46" si="13">H45+I45</f>
        <v>0</v>
      </c>
      <c r="H45" s="37"/>
      <c r="I45" s="37"/>
      <c r="J45" s="37"/>
      <c r="K45" s="54">
        <f t="shared" si="11"/>
        <v>3520</v>
      </c>
      <c r="L45" s="54">
        <f t="shared" si="12"/>
        <v>3520</v>
      </c>
      <c r="M45" s="54">
        <f t="shared" si="12"/>
        <v>0</v>
      </c>
      <c r="N45" s="37"/>
      <c r="O45" s="3" t="s">
        <v>36</v>
      </c>
      <c r="P45" s="8" t="s">
        <v>31</v>
      </c>
      <c r="Q45" s="1"/>
      <c r="R45" s="83"/>
      <c r="S45" s="83"/>
    </row>
    <row r="46" spans="1:25" ht="51.75" customHeight="1" x14ac:dyDescent="0.2">
      <c r="A46" s="82" t="s">
        <v>202</v>
      </c>
      <c r="B46" s="139" t="s">
        <v>203</v>
      </c>
      <c r="C46" s="54">
        <f t="shared" ref="C46" si="14">D46+E46</f>
        <v>35000</v>
      </c>
      <c r="D46" s="54">
        <v>35000</v>
      </c>
      <c r="E46" s="54"/>
      <c r="F46" s="37"/>
      <c r="G46" s="54">
        <f t="shared" si="13"/>
        <v>-35000</v>
      </c>
      <c r="H46" s="54">
        <v>-35000</v>
      </c>
      <c r="I46" s="54"/>
      <c r="J46" s="37"/>
      <c r="K46" s="54">
        <f t="shared" si="11"/>
        <v>0</v>
      </c>
      <c r="L46" s="54">
        <f t="shared" si="12"/>
        <v>0</v>
      </c>
      <c r="M46" s="54">
        <f t="shared" si="12"/>
        <v>0</v>
      </c>
      <c r="N46" s="37"/>
      <c r="O46" s="3" t="s">
        <v>204</v>
      </c>
      <c r="P46" s="6" t="s">
        <v>20</v>
      </c>
      <c r="Q46" s="2">
        <v>1</v>
      </c>
      <c r="R46" s="2">
        <v>-1</v>
      </c>
      <c r="S46" s="2">
        <f>Q46+R46</f>
        <v>0</v>
      </c>
    </row>
    <row r="47" spans="1:25" ht="50.25" hidden="1" customHeight="1" x14ac:dyDescent="0.2">
      <c r="B47" s="84" t="s">
        <v>37</v>
      </c>
      <c r="C47" s="67">
        <f>D47</f>
        <v>313400</v>
      </c>
      <c r="D47" s="67">
        <f>D49+D50+D51+D52+D53+D54+D55+D56+D57+D58+D60+D63+D64+D65+D66+D67+D68+D69+D70+D72+D73+D75+D77</f>
        <v>313400</v>
      </c>
      <c r="E47" s="67"/>
      <c r="F47" s="67"/>
      <c r="G47" s="67">
        <f>H47+I47</f>
        <v>0</v>
      </c>
      <c r="H47" s="67">
        <f>H49+H50+H51+H52+H53+H54+H55+H56+H57+H58+H60+H63+H64+H65+H66+H67+H68+H69+H70+H72+H73+H75+H77</f>
        <v>0</v>
      </c>
      <c r="I47" s="67"/>
      <c r="J47" s="67"/>
      <c r="K47" s="67">
        <f>L47</f>
        <v>313400</v>
      </c>
      <c r="L47" s="67">
        <f>L49+L50+L51+L52+L53+L54+L55+L56+L57+L58+L60+L63+L64+L65+L66+L67+L68+L69+L70+L72+L73+L75+L77</f>
        <v>313400</v>
      </c>
      <c r="M47" s="67"/>
      <c r="N47" s="67"/>
      <c r="O47" s="68"/>
      <c r="P47" s="68"/>
      <c r="Q47" s="68"/>
      <c r="R47" s="68"/>
      <c r="S47" s="68"/>
      <c r="U47" s="85"/>
    </row>
    <row r="48" spans="1:25" ht="15.75" hidden="1" x14ac:dyDescent="0.2">
      <c r="B48" s="171" t="s">
        <v>38</v>
      </c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3"/>
      <c r="U48" s="85"/>
    </row>
    <row r="49" spans="1:22" ht="51" hidden="1" customHeight="1" x14ac:dyDescent="0.2">
      <c r="A49" s="82" t="s">
        <v>39</v>
      </c>
      <c r="B49" s="53" t="s">
        <v>40</v>
      </c>
      <c r="C49" s="54">
        <f t="shared" ref="C49" si="15">D49+E49</f>
        <v>80060</v>
      </c>
      <c r="D49" s="132">
        <v>80060</v>
      </c>
      <c r="E49" s="132"/>
      <c r="F49" s="54"/>
      <c r="G49" s="54">
        <f>H49+I49</f>
        <v>0</v>
      </c>
      <c r="H49" s="54"/>
      <c r="I49" s="7"/>
      <c r="J49" s="7"/>
      <c r="K49" s="52">
        <f>L49+M49</f>
        <v>80060</v>
      </c>
      <c r="L49" s="52">
        <f>D49+H49</f>
        <v>80060</v>
      </c>
      <c r="M49" s="7"/>
      <c r="N49" s="7"/>
      <c r="O49" s="3" t="s">
        <v>41</v>
      </c>
      <c r="P49" s="8" t="s">
        <v>20</v>
      </c>
      <c r="Q49" s="7"/>
      <c r="R49" s="7"/>
      <c r="S49" s="7"/>
      <c r="U49" s="85"/>
    </row>
    <row r="50" spans="1:22" ht="85.7" hidden="1" customHeight="1" x14ac:dyDescent="0.2">
      <c r="A50" s="82" t="s">
        <v>42</v>
      </c>
      <c r="B50" s="53" t="s">
        <v>43</v>
      </c>
      <c r="C50" s="54">
        <f>D50</f>
        <v>11</v>
      </c>
      <c r="D50" s="132">
        <v>11</v>
      </c>
      <c r="E50" s="132"/>
      <c r="F50" s="86"/>
      <c r="G50" s="7">
        <f t="shared" ref="G50:G54" si="16">H50+I50</f>
        <v>0</v>
      </c>
      <c r="H50" s="7"/>
      <c r="I50" s="7"/>
      <c r="J50" s="7"/>
      <c r="K50" s="54">
        <f t="shared" ref="K50:K52" si="17">L50+M50</f>
        <v>11</v>
      </c>
      <c r="L50" s="54">
        <f t="shared" ref="L50:L58" si="18">D50+H50</f>
        <v>11</v>
      </c>
      <c r="M50" s="7"/>
      <c r="N50" s="7"/>
      <c r="O50" s="3" t="s">
        <v>44</v>
      </c>
      <c r="P50" s="8"/>
      <c r="Q50" s="7"/>
      <c r="R50" s="7"/>
      <c r="S50" s="7"/>
      <c r="U50" s="85"/>
    </row>
    <row r="51" spans="1:22" ht="60" hidden="1" customHeight="1" x14ac:dyDescent="0.3">
      <c r="A51" s="82" t="s">
        <v>45</v>
      </c>
      <c r="B51" s="53" t="s">
        <v>191</v>
      </c>
      <c r="C51" s="54">
        <f>D51+E51</f>
        <v>11238</v>
      </c>
      <c r="D51" s="132">
        <f>6804+4434</f>
        <v>11238</v>
      </c>
      <c r="E51" s="132"/>
      <c r="F51" s="54"/>
      <c r="G51" s="54">
        <f t="shared" si="16"/>
        <v>0</v>
      </c>
      <c r="H51" s="21"/>
      <c r="I51" s="7"/>
      <c r="J51" s="7"/>
      <c r="K51" s="54">
        <f t="shared" si="17"/>
        <v>11238</v>
      </c>
      <c r="L51" s="54">
        <f t="shared" si="18"/>
        <v>11238</v>
      </c>
      <c r="M51" s="7"/>
      <c r="N51" s="7"/>
      <c r="O51" s="22" t="s">
        <v>46</v>
      </c>
      <c r="P51" s="20" t="s">
        <v>20</v>
      </c>
      <c r="Q51" s="101"/>
      <c r="R51" s="26"/>
      <c r="S51" s="26"/>
      <c r="U51" s="85"/>
      <c r="V51" s="87"/>
    </row>
    <row r="52" spans="1:22" ht="67.7" hidden="1" customHeight="1" x14ac:dyDescent="0.2">
      <c r="A52" s="82" t="s">
        <v>47</v>
      </c>
      <c r="B52" s="53" t="s">
        <v>154</v>
      </c>
      <c r="C52" s="54">
        <f>D52+E52</f>
        <v>3759</v>
      </c>
      <c r="D52" s="132">
        <f>4785+283-1309</f>
        <v>3759</v>
      </c>
      <c r="E52" s="132"/>
      <c r="F52" s="54"/>
      <c r="G52" s="54">
        <f t="shared" si="16"/>
        <v>0</v>
      </c>
      <c r="H52" s="21"/>
      <c r="I52" s="7"/>
      <c r="J52" s="7"/>
      <c r="K52" s="54">
        <f t="shared" si="17"/>
        <v>3759</v>
      </c>
      <c r="L52" s="54">
        <f t="shared" si="18"/>
        <v>3759</v>
      </c>
      <c r="M52" s="7"/>
      <c r="N52" s="7"/>
      <c r="O52" s="22" t="s">
        <v>48</v>
      </c>
      <c r="P52" s="23" t="s">
        <v>20</v>
      </c>
      <c r="Q52" s="134"/>
      <c r="R52" s="20"/>
      <c r="S52" s="134"/>
      <c r="U52" s="85"/>
    </row>
    <row r="53" spans="1:22" ht="31.9" hidden="1" customHeight="1" x14ac:dyDescent="0.2">
      <c r="A53" s="123" t="s">
        <v>49</v>
      </c>
      <c r="B53" s="53" t="s">
        <v>155</v>
      </c>
      <c r="C53" s="54">
        <f>D53+E53</f>
        <v>18163</v>
      </c>
      <c r="D53" s="132">
        <f>7095-11+9432+1647</f>
        <v>18163</v>
      </c>
      <c r="E53" s="92"/>
      <c r="F53" s="54"/>
      <c r="G53" s="54">
        <f t="shared" si="16"/>
        <v>0</v>
      </c>
      <c r="H53" s="21"/>
      <c r="I53" s="54"/>
      <c r="J53" s="54"/>
      <c r="K53" s="54">
        <f>L53+M53</f>
        <v>18163</v>
      </c>
      <c r="L53" s="54">
        <f t="shared" si="18"/>
        <v>18163</v>
      </c>
      <c r="M53" s="88"/>
      <c r="N53" s="88"/>
      <c r="O53" s="22" t="s">
        <v>50</v>
      </c>
      <c r="P53" s="20" t="s">
        <v>20</v>
      </c>
      <c r="Q53" s="7"/>
      <c r="R53" s="20"/>
      <c r="S53" s="20"/>
      <c r="U53" s="85"/>
    </row>
    <row r="54" spans="1:22" ht="45" hidden="1" x14ac:dyDescent="0.2">
      <c r="A54" s="82" t="s">
        <v>51</v>
      </c>
      <c r="B54" s="53" t="s">
        <v>156</v>
      </c>
      <c r="C54" s="54">
        <f t="shared" ref="C54" si="19">D54+E54</f>
        <v>15923</v>
      </c>
      <c r="D54" s="132">
        <f>10355+817+2251+2500</f>
        <v>15923</v>
      </c>
      <c r="E54" s="132"/>
      <c r="F54" s="86"/>
      <c r="G54" s="54">
        <f t="shared" si="16"/>
        <v>0</v>
      </c>
      <c r="H54" s="54"/>
      <c r="I54" s="7"/>
      <c r="J54" s="7"/>
      <c r="K54" s="54">
        <f>L54+M54</f>
        <v>15923</v>
      </c>
      <c r="L54" s="54">
        <f t="shared" si="18"/>
        <v>15923</v>
      </c>
      <c r="M54" s="7"/>
      <c r="N54" s="7"/>
      <c r="O54" s="22" t="s">
        <v>148</v>
      </c>
      <c r="P54" s="23" t="s">
        <v>20</v>
      </c>
      <c r="Q54" s="26"/>
      <c r="R54" s="20"/>
      <c r="S54" s="26"/>
      <c r="U54" s="85"/>
    </row>
    <row r="55" spans="1:22" ht="57.75" hidden="1" customHeight="1" x14ac:dyDescent="0.2">
      <c r="A55" s="82" t="s">
        <v>52</v>
      </c>
      <c r="B55" s="53" t="s">
        <v>53</v>
      </c>
      <c r="C55" s="54">
        <f>D55</f>
        <v>0</v>
      </c>
      <c r="D55" s="132"/>
      <c r="E55" s="37"/>
      <c r="F55" s="54"/>
      <c r="G55" s="7">
        <f>H55+I55</f>
        <v>0</v>
      </c>
      <c r="H55" s="88"/>
      <c r="I55" s="88"/>
      <c r="J55" s="88"/>
      <c r="K55" s="7">
        <f t="shared" ref="K55:K58" si="20">L55+M55</f>
        <v>0</v>
      </c>
      <c r="L55" s="54">
        <f t="shared" si="18"/>
        <v>0</v>
      </c>
      <c r="M55" s="88"/>
      <c r="N55" s="88"/>
      <c r="O55" s="3" t="s">
        <v>54</v>
      </c>
      <c r="P55" s="8" t="s">
        <v>20</v>
      </c>
      <c r="Q55" s="7"/>
      <c r="R55" s="89"/>
      <c r="S55" s="7"/>
      <c r="U55" s="85"/>
    </row>
    <row r="56" spans="1:22" ht="53.45" hidden="1" customHeight="1" x14ac:dyDescent="0.2">
      <c r="A56" s="82" t="s">
        <v>55</v>
      </c>
      <c r="B56" s="10" t="s">
        <v>56</v>
      </c>
      <c r="C56" s="54">
        <f t="shared" ref="C56:C58" si="21">D56+E56</f>
        <v>0</v>
      </c>
      <c r="D56" s="132"/>
      <c r="E56" s="37"/>
      <c r="F56" s="54"/>
      <c r="G56" s="7">
        <f t="shared" ref="G56" si="22">H56+I56</f>
        <v>0</v>
      </c>
      <c r="H56" s="88"/>
      <c r="I56" s="88"/>
      <c r="J56" s="88"/>
      <c r="K56" s="7">
        <f t="shared" si="20"/>
        <v>0</v>
      </c>
      <c r="L56" s="54">
        <f t="shared" si="18"/>
        <v>0</v>
      </c>
      <c r="M56" s="88"/>
      <c r="N56" s="88"/>
      <c r="O56" s="9" t="s">
        <v>57</v>
      </c>
      <c r="P56" s="8" t="s">
        <v>20</v>
      </c>
      <c r="Q56" s="7"/>
      <c r="R56" s="7"/>
      <c r="S56" s="7"/>
      <c r="U56" s="85"/>
    </row>
    <row r="57" spans="1:22" ht="53.45" hidden="1" customHeight="1" x14ac:dyDescent="0.2">
      <c r="A57" s="82"/>
      <c r="B57" s="10" t="s">
        <v>58</v>
      </c>
      <c r="C57" s="54">
        <f t="shared" si="21"/>
        <v>1000</v>
      </c>
      <c r="D57" s="132">
        <v>1000</v>
      </c>
      <c r="E57" s="37"/>
      <c r="F57" s="54"/>
      <c r="G57" s="7"/>
      <c r="H57" s="88"/>
      <c r="I57" s="88"/>
      <c r="J57" s="88"/>
      <c r="K57" s="7">
        <f t="shared" si="20"/>
        <v>1000</v>
      </c>
      <c r="L57" s="54">
        <f t="shared" si="18"/>
        <v>1000</v>
      </c>
      <c r="M57" s="88"/>
      <c r="N57" s="88"/>
      <c r="O57" s="9" t="s">
        <v>59</v>
      </c>
      <c r="P57" s="8" t="s">
        <v>20</v>
      </c>
      <c r="Q57" s="7"/>
      <c r="R57" s="7"/>
      <c r="S57" s="7"/>
      <c r="U57" s="85"/>
    </row>
    <row r="58" spans="1:22" s="94" customFormat="1" ht="41.25" hidden="1" customHeight="1" x14ac:dyDescent="0.2">
      <c r="A58" s="90" t="s">
        <v>152</v>
      </c>
      <c r="B58" s="91" t="s">
        <v>143</v>
      </c>
      <c r="C58" s="21">
        <f t="shared" si="21"/>
        <v>0</v>
      </c>
      <c r="D58" s="132"/>
      <c r="E58" s="92"/>
      <c r="F58" s="21"/>
      <c r="G58" s="21">
        <f>H58</f>
        <v>0</v>
      </c>
      <c r="H58" s="21"/>
      <c r="I58" s="93"/>
      <c r="J58" s="93"/>
      <c r="K58" s="20">
        <f t="shared" si="20"/>
        <v>0</v>
      </c>
      <c r="L58" s="21">
        <f t="shared" si="18"/>
        <v>0</v>
      </c>
      <c r="M58" s="93"/>
      <c r="N58" s="93"/>
      <c r="O58" s="19" t="s">
        <v>144</v>
      </c>
      <c r="P58" s="23" t="s">
        <v>20</v>
      </c>
      <c r="Q58" s="20"/>
      <c r="R58" s="20"/>
      <c r="S58" s="20"/>
      <c r="U58" s="95"/>
    </row>
    <row r="59" spans="1:22" ht="30.2" hidden="1" customHeight="1" x14ac:dyDescent="0.2">
      <c r="B59" s="153" t="s">
        <v>60</v>
      </c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5"/>
      <c r="U59" s="85"/>
    </row>
    <row r="60" spans="1:22" ht="38.25" hidden="1" customHeight="1" x14ac:dyDescent="0.2">
      <c r="A60" s="174" t="s">
        <v>61</v>
      </c>
      <c r="B60" s="175" t="s">
        <v>192</v>
      </c>
      <c r="C60" s="156">
        <f>D60+E60</f>
        <v>54411</v>
      </c>
      <c r="D60" s="159">
        <f>10933+169+2037+41272</f>
        <v>54411</v>
      </c>
      <c r="E60" s="156"/>
      <c r="F60" s="178"/>
      <c r="G60" s="156">
        <f>H60+I60</f>
        <v>0</v>
      </c>
      <c r="H60" s="159"/>
      <c r="I60" s="162"/>
      <c r="J60" s="162"/>
      <c r="K60" s="156">
        <f>L60+M60</f>
        <v>54411</v>
      </c>
      <c r="L60" s="156">
        <f>D60+H60</f>
        <v>54411</v>
      </c>
      <c r="M60" s="162"/>
      <c r="N60" s="156"/>
      <c r="O60" s="46" t="s">
        <v>62</v>
      </c>
      <c r="P60" s="47" t="s">
        <v>63</v>
      </c>
      <c r="Q60" s="101"/>
      <c r="R60" s="20"/>
      <c r="S60" s="20"/>
      <c r="U60" s="85"/>
    </row>
    <row r="61" spans="1:22" ht="38.25" hidden="1" customHeight="1" x14ac:dyDescent="0.2">
      <c r="A61" s="174"/>
      <c r="B61" s="176"/>
      <c r="C61" s="157"/>
      <c r="D61" s="160"/>
      <c r="E61" s="157"/>
      <c r="F61" s="179"/>
      <c r="G61" s="157"/>
      <c r="H61" s="160"/>
      <c r="I61" s="163"/>
      <c r="J61" s="163"/>
      <c r="K61" s="157"/>
      <c r="L61" s="157"/>
      <c r="M61" s="163"/>
      <c r="N61" s="157"/>
      <c r="O61" s="46" t="s">
        <v>64</v>
      </c>
      <c r="P61" s="20" t="s">
        <v>20</v>
      </c>
      <c r="Q61" s="101"/>
      <c r="R61" s="20"/>
      <c r="S61" s="20"/>
      <c r="U61" s="85"/>
    </row>
    <row r="62" spans="1:22" ht="29.25" hidden="1" customHeight="1" x14ac:dyDescent="0.2">
      <c r="A62" s="174"/>
      <c r="B62" s="177"/>
      <c r="C62" s="170"/>
      <c r="D62" s="168"/>
      <c r="E62" s="170"/>
      <c r="F62" s="180"/>
      <c r="G62" s="158"/>
      <c r="H62" s="161"/>
      <c r="I62" s="158"/>
      <c r="J62" s="158"/>
      <c r="K62" s="158"/>
      <c r="L62" s="158"/>
      <c r="M62" s="158"/>
      <c r="N62" s="158"/>
      <c r="O62" s="46" t="s">
        <v>198</v>
      </c>
      <c r="P62" s="20" t="s">
        <v>20</v>
      </c>
      <c r="Q62" s="101"/>
      <c r="R62" s="120"/>
      <c r="S62" s="119"/>
      <c r="U62" s="85"/>
    </row>
    <row r="63" spans="1:22" ht="77.25" hidden="1" customHeight="1" x14ac:dyDescent="0.2">
      <c r="A63" s="82" t="s">
        <v>65</v>
      </c>
      <c r="B63" s="10" t="s">
        <v>157</v>
      </c>
      <c r="C63" s="54">
        <f>D63</f>
        <v>3556</v>
      </c>
      <c r="D63" s="132">
        <f>2247+1309</f>
        <v>3556</v>
      </c>
      <c r="E63" s="132"/>
      <c r="F63" s="96"/>
      <c r="G63" s="54">
        <f t="shared" ref="G63:G73" si="23">H63+I63</f>
        <v>0</v>
      </c>
      <c r="H63" s="54"/>
      <c r="I63" s="54"/>
      <c r="J63" s="97"/>
      <c r="K63" s="54">
        <f>L63+M63</f>
        <v>3556</v>
      </c>
      <c r="L63" s="54">
        <f t="shared" ref="L63:L73" si="24">D63+H63</f>
        <v>3556</v>
      </c>
      <c r="M63" s="97"/>
      <c r="N63" s="97"/>
      <c r="O63" s="19" t="s">
        <v>66</v>
      </c>
      <c r="P63" s="20" t="s">
        <v>20</v>
      </c>
      <c r="Q63" s="134"/>
      <c r="R63" s="132"/>
      <c r="S63" s="119"/>
      <c r="U63" s="85"/>
    </row>
    <row r="64" spans="1:22" s="99" customFormat="1" ht="71.45" hidden="1" customHeight="1" x14ac:dyDescent="0.2">
      <c r="A64" s="90" t="s">
        <v>67</v>
      </c>
      <c r="B64" s="35" t="s">
        <v>68</v>
      </c>
      <c r="C64" s="21">
        <f t="shared" ref="C64:C75" si="25">D64+E64</f>
        <v>4698</v>
      </c>
      <c r="D64" s="132">
        <v>4698</v>
      </c>
      <c r="E64" s="21"/>
      <c r="F64" s="21"/>
      <c r="G64" s="98">
        <f t="shared" si="23"/>
        <v>0</v>
      </c>
      <c r="H64" s="54"/>
      <c r="I64" s="54"/>
      <c r="J64" s="98"/>
      <c r="K64" s="98">
        <f t="shared" ref="K64:K65" si="26">L64+M64</f>
        <v>4698</v>
      </c>
      <c r="L64" s="98">
        <f t="shared" si="24"/>
        <v>4698</v>
      </c>
      <c r="M64" s="20"/>
      <c r="N64" s="20"/>
      <c r="O64" s="22" t="s">
        <v>69</v>
      </c>
      <c r="P64" s="20" t="s">
        <v>20</v>
      </c>
      <c r="Q64" s="134"/>
      <c r="R64" s="132"/>
      <c r="S64" s="119"/>
      <c r="U64" s="100"/>
    </row>
    <row r="65" spans="1:21" ht="77.45" hidden="1" customHeight="1" x14ac:dyDescent="0.2">
      <c r="A65" s="82" t="s">
        <v>70</v>
      </c>
      <c r="B65" s="53" t="s">
        <v>71</v>
      </c>
      <c r="C65" s="54">
        <f t="shared" si="25"/>
        <v>498</v>
      </c>
      <c r="D65" s="132">
        <v>498</v>
      </c>
      <c r="E65" s="54"/>
      <c r="F65" s="7"/>
      <c r="G65" s="7">
        <f t="shared" si="23"/>
        <v>0</v>
      </c>
      <c r="H65" s="20"/>
      <c r="I65" s="7"/>
      <c r="J65" s="7"/>
      <c r="K65" s="7">
        <f t="shared" si="26"/>
        <v>498</v>
      </c>
      <c r="L65" s="54">
        <f t="shared" si="24"/>
        <v>498</v>
      </c>
      <c r="M65" s="7"/>
      <c r="N65" s="7"/>
      <c r="O65" s="46" t="s">
        <v>199</v>
      </c>
      <c r="P65" s="20" t="s">
        <v>20</v>
      </c>
      <c r="Q65" s="101"/>
      <c r="R65" s="120"/>
      <c r="S65" s="120"/>
      <c r="U65" s="85"/>
    </row>
    <row r="66" spans="1:21" ht="15" hidden="1" x14ac:dyDescent="0.2">
      <c r="A66" s="82" t="s">
        <v>72</v>
      </c>
      <c r="B66" s="53" t="s">
        <v>73</v>
      </c>
      <c r="C66" s="137">
        <f t="shared" si="25"/>
        <v>19123</v>
      </c>
      <c r="D66" s="137">
        <v>19123</v>
      </c>
      <c r="E66" s="137"/>
      <c r="F66" s="137"/>
      <c r="G66" s="138">
        <f t="shared" si="23"/>
        <v>0</v>
      </c>
      <c r="H66" s="137"/>
      <c r="I66" s="137"/>
      <c r="J66" s="137"/>
      <c r="K66" s="138">
        <f>L66+M66</f>
        <v>19123</v>
      </c>
      <c r="L66" s="138">
        <f t="shared" si="24"/>
        <v>19123</v>
      </c>
      <c r="M66" s="137"/>
      <c r="N66" s="137"/>
      <c r="O66" s="22"/>
      <c r="P66" s="20"/>
      <c r="Q66" s="20"/>
      <c r="R66" s="20"/>
      <c r="S66" s="27"/>
      <c r="U66" s="85"/>
    </row>
    <row r="67" spans="1:21" ht="48.2" hidden="1" customHeight="1" x14ac:dyDescent="0.2">
      <c r="A67" s="82" t="s">
        <v>74</v>
      </c>
      <c r="B67" s="53" t="s">
        <v>75</v>
      </c>
      <c r="C67" s="54">
        <f t="shared" si="25"/>
        <v>0</v>
      </c>
      <c r="D67" s="54"/>
      <c r="E67" s="97"/>
      <c r="F67" s="96"/>
      <c r="G67" s="7">
        <f t="shared" si="23"/>
        <v>0</v>
      </c>
      <c r="H67" s="97"/>
      <c r="I67" s="97"/>
      <c r="J67" s="97"/>
      <c r="K67" s="7">
        <f t="shared" ref="K67:K73" si="27">L67+M67</f>
        <v>0</v>
      </c>
      <c r="L67" s="54">
        <f t="shared" si="24"/>
        <v>0</v>
      </c>
      <c r="M67" s="97"/>
      <c r="N67" s="97"/>
      <c r="O67" s="19" t="s">
        <v>76</v>
      </c>
      <c r="P67" s="20" t="s">
        <v>20</v>
      </c>
      <c r="Q67" s="21"/>
      <c r="R67" s="20"/>
      <c r="S67" s="27"/>
      <c r="U67" s="85"/>
    </row>
    <row r="68" spans="1:21" ht="25.5" hidden="1" x14ac:dyDescent="0.2">
      <c r="A68" s="82" t="s">
        <v>77</v>
      </c>
      <c r="B68" s="53" t="s">
        <v>78</v>
      </c>
      <c r="C68" s="54">
        <f t="shared" si="25"/>
        <v>0</v>
      </c>
      <c r="D68" s="54"/>
      <c r="E68" s="97"/>
      <c r="F68" s="97"/>
      <c r="G68" s="7">
        <f t="shared" si="23"/>
        <v>0</v>
      </c>
      <c r="H68" s="97"/>
      <c r="I68" s="97"/>
      <c r="J68" s="97"/>
      <c r="K68" s="7">
        <f t="shared" si="27"/>
        <v>0</v>
      </c>
      <c r="L68" s="54">
        <f t="shared" si="24"/>
        <v>0</v>
      </c>
      <c r="M68" s="97"/>
      <c r="N68" s="97"/>
      <c r="O68" s="19" t="s">
        <v>79</v>
      </c>
      <c r="P68" s="23"/>
      <c r="Q68" s="27"/>
      <c r="R68" s="20"/>
      <c r="S68" s="27"/>
      <c r="U68" s="85"/>
    </row>
    <row r="69" spans="1:21" ht="83.25" hidden="1" customHeight="1" x14ac:dyDescent="0.2">
      <c r="A69" s="82" t="s">
        <v>80</v>
      </c>
      <c r="B69" s="11" t="s">
        <v>81</v>
      </c>
      <c r="C69" s="54">
        <f t="shared" si="25"/>
        <v>5812</v>
      </c>
      <c r="D69" s="132">
        <v>5812</v>
      </c>
      <c r="E69" s="54"/>
      <c r="F69" s="1"/>
      <c r="G69" s="7">
        <f t="shared" si="23"/>
        <v>0</v>
      </c>
      <c r="H69" s="7"/>
      <c r="I69" s="7"/>
      <c r="J69" s="7"/>
      <c r="K69" s="7">
        <f t="shared" si="27"/>
        <v>5812</v>
      </c>
      <c r="L69" s="54">
        <f t="shared" si="24"/>
        <v>5812</v>
      </c>
      <c r="M69" s="7"/>
      <c r="N69" s="54"/>
      <c r="O69" s="22" t="s">
        <v>82</v>
      </c>
      <c r="P69" s="20" t="s">
        <v>20</v>
      </c>
      <c r="Q69" s="20"/>
      <c r="R69" s="20"/>
      <c r="S69" s="20"/>
      <c r="U69" s="85"/>
    </row>
    <row r="70" spans="1:21" ht="52.5" hidden="1" customHeight="1" x14ac:dyDescent="0.2">
      <c r="A70" s="102" t="s">
        <v>83</v>
      </c>
      <c r="B70" s="190" t="s">
        <v>158</v>
      </c>
      <c r="C70" s="156">
        <f t="shared" si="25"/>
        <v>8952</v>
      </c>
      <c r="D70" s="156">
        <f>1785+7167</f>
        <v>8952</v>
      </c>
      <c r="E70" s="156"/>
      <c r="F70" s="156"/>
      <c r="G70" s="156">
        <f t="shared" si="23"/>
        <v>0</v>
      </c>
      <c r="H70" s="159"/>
      <c r="I70" s="162"/>
      <c r="J70" s="162"/>
      <c r="K70" s="156">
        <f t="shared" si="27"/>
        <v>8952</v>
      </c>
      <c r="L70" s="156">
        <f t="shared" si="24"/>
        <v>8952</v>
      </c>
      <c r="M70" s="162"/>
      <c r="N70" s="162"/>
      <c r="O70" s="22" t="s">
        <v>84</v>
      </c>
      <c r="P70" s="20" t="s">
        <v>20</v>
      </c>
      <c r="Q70" s="26"/>
      <c r="R70" s="20"/>
      <c r="S70" s="119"/>
      <c r="U70" s="85"/>
    </row>
    <row r="71" spans="1:21" ht="38.25" hidden="1" x14ac:dyDescent="0.2">
      <c r="A71" s="102"/>
      <c r="B71" s="191"/>
      <c r="C71" s="170"/>
      <c r="D71" s="170"/>
      <c r="E71" s="170"/>
      <c r="F71" s="170"/>
      <c r="G71" s="170"/>
      <c r="H71" s="168"/>
      <c r="I71" s="158"/>
      <c r="J71" s="158"/>
      <c r="K71" s="170"/>
      <c r="L71" s="170"/>
      <c r="M71" s="158"/>
      <c r="N71" s="158"/>
      <c r="O71" s="22" t="s">
        <v>200</v>
      </c>
      <c r="P71" s="20" t="s">
        <v>20</v>
      </c>
      <c r="Q71" s="101"/>
      <c r="R71" s="20"/>
      <c r="S71" s="119"/>
      <c r="U71" s="85"/>
    </row>
    <row r="72" spans="1:21" ht="60.75" hidden="1" customHeight="1" x14ac:dyDescent="0.2">
      <c r="A72" s="82" t="s">
        <v>85</v>
      </c>
      <c r="B72" s="53" t="s">
        <v>86</v>
      </c>
      <c r="C72" s="54">
        <f t="shared" si="25"/>
        <v>0</v>
      </c>
      <c r="D72" s="54"/>
      <c r="E72" s="54"/>
      <c r="F72" s="54"/>
      <c r="G72" s="7">
        <f t="shared" si="23"/>
        <v>0</v>
      </c>
      <c r="H72" s="7"/>
      <c r="I72" s="7"/>
      <c r="J72" s="7"/>
      <c r="K72" s="7">
        <f t="shared" si="27"/>
        <v>0</v>
      </c>
      <c r="L72" s="54">
        <f t="shared" si="24"/>
        <v>0</v>
      </c>
      <c r="M72" s="7"/>
      <c r="N72" s="7"/>
      <c r="O72" s="22" t="s">
        <v>87</v>
      </c>
      <c r="P72" s="23" t="s">
        <v>20</v>
      </c>
      <c r="Q72" s="20"/>
      <c r="R72" s="20"/>
      <c r="S72" s="27"/>
      <c r="U72" s="85"/>
    </row>
    <row r="73" spans="1:21" ht="45" hidden="1" customHeight="1" x14ac:dyDescent="0.2">
      <c r="A73" s="164" t="s">
        <v>88</v>
      </c>
      <c r="B73" s="166" t="s">
        <v>159</v>
      </c>
      <c r="C73" s="159">
        <f t="shared" si="25"/>
        <v>3274</v>
      </c>
      <c r="D73" s="156">
        <f>5500-2226</f>
        <v>3274</v>
      </c>
      <c r="E73" s="159">
        <v>0</v>
      </c>
      <c r="F73" s="159"/>
      <c r="G73" s="156">
        <f t="shared" si="23"/>
        <v>0</v>
      </c>
      <c r="H73" s="156"/>
      <c r="I73" s="169"/>
      <c r="J73" s="169"/>
      <c r="K73" s="169">
        <f t="shared" si="27"/>
        <v>3274</v>
      </c>
      <c r="L73" s="159">
        <f t="shared" si="24"/>
        <v>3274</v>
      </c>
      <c r="M73" s="169"/>
      <c r="N73" s="169"/>
      <c r="O73" s="46" t="s">
        <v>195</v>
      </c>
      <c r="P73" s="124" t="s">
        <v>20</v>
      </c>
      <c r="Q73" s="128"/>
      <c r="R73" s="21"/>
      <c r="S73" s="21"/>
      <c r="U73" s="85"/>
    </row>
    <row r="74" spans="1:21" ht="53.25" hidden="1" customHeight="1" x14ac:dyDescent="0.2">
      <c r="A74" s="165"/>
      <c r="B74" s="167"/>
      <c r="C74" s="168"/>
      <c r="D74" s="170"/>
      <c r="E74" s="168"/>
      <c r="F74" s="168"/>
      <c r="G74" s="170"/>
      <c r="H74" s="170"/>
      <c r="I74" s="161"/>
      <c r="J74" s="161"/>
      <c r="K74" s="161"/>
      <c r="L74" s="168"/>
      <c r="M74" s="161"/>
      <c r="N74" s="161"/>
      <c r="O74" s="46" t="s">
        <v>196</v>
      </c>
      <c r="P74" s="124" t="s">
        <v>26</v>
      </c>
      <c r="Q74" s="125"/>
      <c r="R74" s="54"/>
      <c r="S74" s="54"/>
      <c r="U74" s="85"/>
    </row>
    <row r="75" spans="1:21" ht="37.5" hidden="1" customHeight="1" x14ac:dyDescent="0.2">
      <c r="A75" s="82" t="s">
        <v>89</v>
      </c>
      <c r="B75" s="130" t="s">
        <v>201</v>
      </c>
      <c r="C75" s="133">
        <f t="shared" si="25"/>
        <v>2011</v>
      </c>
      <c r="D75" s="132">
        <v>2011</v>
      </c>
      <c r="E75" s="133"/>
      <c r="F75" s="133"/>
      <c r="G75" s="133">
        <f>H75</f>
        <v>0</v>
      </c>
      <c r="H75" s="132"/>
      <c r="I75" s="135"/>
      <c r="J75" s="135"/>
      <c r="K75" s="133">
        <f>L75+M75</f>
        <v>2011</v>
      </c>
      <c r="L75" s="133">
        <f>D75+H75</f>
        <v>2011</v>
      </c>
      <c r="M75" s="7"/>
      <c r="N75" s="7"/>
      <c r="O75" s="106"/>
      <c r="P75" s="106"/>
      <c r="Q75" s="106"/>
      <c r="R75" s="106"/>
      <c r="S75" s="106"/>
      <c r="U75" s="85"/>
    </row>
    <row r="76" spans="1:21" ht="24" hidden="1" customHeight="1" x14ac:dyDescent="0.2">
      <c r="B76" s="153" t="s">
        <v>90</v>
      </c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5"/>
      <c r="U76" s="85"/>
    </row>
    <row r="77" spans="1:21" ht="25.5" hidden="1" x14ac:dyDescent="0.2">
      <c r="A77" s="82" t="s">
        <v>91</v>
      </c>
      <c r="B77" s="11" t="s">
        <v>92</v>
      </c>
      <c r="C77" s="54">
        <f t="shared" ref="C77" si="28">D77</f>
        <v>80911</v>
      </c>
      <c r="D77" s="132">
        <f>74225+4986+189+1511</f>
        <v>80911</v>
      </c>
      <c r="E77" s="7"/>
      <c r="F77" s="54"/>
      <c r="G77" s="54">
        <f>H77+I77</f>
        <v>0</v>
      </c>
      <c r="H77" s="129"/>
      <c r="I77" s="7"/>
      <c r="J77" s="7"/>
      <c r="K77" s="54">
        <f>L77+M77</f>
        <v>80911</v>
      </c>
      <c r="L77" s="54">
        <f t="shared" ref="L77" si="29">D77+H77</f>
        <v>80911</v>
      </c>
      <c r="M77" s="7"/>
      <c r="N77" s="54"/>
      <c r="O77" s="3" t="s">
        <v>93</v>
      </c>
      <c r="P77" s="8" t="s">
        <v>26</v>
      </c>
      <c r="Q77" s="7" t="s">
        <v>146</v>
      </c>
      <c r="R77" s="7"/>
      <c r="S77" s="7" t="s">
        <v>146</v>
      </c>
      <c r="U77" s="85"/>
    </row>
    <row r="78" spans="1:21" s="94" customFormat="1" ht="35.450000000000003" hidden="1" customHeight="1" x14ac:dyDescent="0.2">
      <c r="A78" s="103"/>
      <c r="B78" s="66" t="s">
        <v>94</v>
      </c>
      <c r="C78" s="104">
        <f>D78+E78</f>
        <v>617590</v>
      </c>
      <c r="D78" s="104">
        <f>D80+D81+D83+D84+D85+D86+D87</f>
        <v>617590</v>
      </c>
      <c r="E78" s="104"/>
      <c r="F78" s="104"/>
      <c r="G78" s="104">
        <f>H78+I78</f>
        <v>0</v>
      </c>
      <c r="H78" s="104">
        <f>H80+H81+H83+H84+H85+H86+H87</f>
        <v>0</v>
      </c>
      <c r="I78" s="104">
        <f>I80+I81+I83+I84+I85</f>
        <v>0</v>
      </c>
      <c r="J78" s="104"/>
      <c r="K78" s="104">
        <f>L78+M78</f>
        <v>617590</v>
      </c>
      <c r="L78" s="104">
        <f>L80+L81+L83+L84+L85+L86+L87</f>
        <v>617590</v>
      </c>
      <c r="M78" s="104">
        <f>M80+M81+M83+M84+M85</f>
        <v>0</v>
      </c>
      <c r="N78" s="104"/>
      <c r="O78" s="105"/>
      <c r="P78" s="105"/>
      <c r="Q78" s="105"/>
      <c r="R78" s="105"/>
      <c r="S78" s="105"/>
    </row>
    <row r="79" spans="1:21" ht="32.450000000000003" hidden="1" customHeight="1" x14ac:dyDescent="0.2">
      <c r="B79" s="149" t="s">
        <v>95</v>
      </c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</row>
    <row r="80" spans="1:21" ht="60" hidden="1" x14ac:dyDescent="0.2">
      <c r="A80" s="82" t="s">
        <v>96</v>
      </c>
      <c r="B80" s="53" t="s">
        <v>97</v>
      </c>
      <c r="C80" s="138">
        <f>D80</f>
        <v>541040</v>
      </c>
      <c r="D80" s="138">
        <v>541040</v>
      </c>
      <c r="E80" s="140"/>
      <c r="F80" s="138"/>
      <c r="G80" s="138">
        <f>H80+I80</f>
        <v>0</v>
      </c>
      <c r="H80" s="138"/>
      <c r="I80" s="140"/>
      <c r="J80" s="140"/>
      <c r="K80" s="138">
        <f>L80+M80</f>
        <v>541040</v>
      </c>
      <c r="L80" s="138">
        <f t="shared" ref="L80:L81" si="30">D80+H80</f>
        <v>541040</v>
      </c>
      <c r="M80" s="138">
        <f>E80+I80</f>
        <v>0</v>
      </c>
      <c r="N80" s="140"/>
      <c r="O80" s="12" t="s">
        <v>98</v>
      </c>
      <c r="P80" s="13" t="s">
        <v>31</v>
      </c>
      <c r="Q80" s="16">
        <v>6330.51</v>
      </c>
      <c r="R80" s="16">
        <v>153.24</v>
      </c>
      <c r="S80" s="16">
        <f>Q80+R80</f>
        <v>6483.75</v>
      </c>
      <c r="T80" s="136"/>
    </row>
    <row r="81" spans="1:19" ht="40.5" hidden="1" x14ac:dyDescent="0.2">
      <c r="A81" s="82" t="s">
        <v>99</v>
      </c>
      <c r="B81" s="53" t="s">
        <v>100</v>
      </c>
      <c r="C81" s="138">
        <f>D81</f>
        <v>2241</v>
      </c>
      <c r="D81" s="138">
        <v>2241</v>
      </c>
      <c r="E81" s="141"/>
      <c r="F81" s="138"/>
      <c r="G81" s="138">
        <f>H81+I81</f>
        <v>0</v>
      </c>
      <c r="H81" s="138"/>
      <c r="I81" s="141"/>
      <c r="J81" s="141"/>
      <c r="K81" s="138">
        <f>L81+M81</f>
        <v>2241</v>
      </c>
      <c r="L81" s="138">
        <f t="shared" si="30"/>
        <v>2241</v>
      </c>
      <c r="M81" s="138">
        <f>E81+I81</f>
        <v>0</v>
      </c>
      <c r="N81" s="141"/>
      <c r="O81" s="12" t="s">
        <v>101</v>
      </c>
      <c r="P81" s="13" t="s">
        <v>31</v>
      </c>
      <c r="Q81" s="86">
        <v>2.14</v>
      </c>
      <c r="R81" s="54"/>
      <c r="S81" s="16">
        <f>Q81+R81</f>
        <v>2.14</v>
      </c>
    </row>
    <row r="82" spans="1:19" ht="15.75" hidden="1" x14ac:dyDescent="0.2">
      <c r="B82" s="151" t="s">
        <v>102</v>
      </c>
      <c r="C82" s="151"/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</row>
    <row r="83" spans="1:19" ht="36.75" hidden="1" customHeight="1" x14ac:dyDescent="0.2">
      <c r="A83" s="82" t="s">
        <v>103</v>
      </c>
      <c r="B83" s="53" t="s">
        <v>162</v>
      </c>
      <c r="C83" s="54">
        <f>D83</f>
        <v>70636</v>
      </c>
      <c r="D83" s="54">
        <f>69885+751</f>
        <v>70636</v>
      </c>
      <c r="E83" s="106"/>
      <c r="F83" s="54"/>
      <c r="G83" s="54">
        <f>H83+I83</f>
        <v>0</v>
      </c>
      <c r="H83" s="21"/>
      <c r="I83" s="106"/>
      <c r="J83" s="106"/>
      <c r="K83" s="54">
        <f>L83+M83</f>
        <v>70636</v>
      </c>
      <c r="L83" s="54">
        <f t="shared" ref="L83:M85" si="31">D83+H83</f>
        <v>70636</v>
      </c>
      <c r="M83" s="54">
        <f>E83+I83</f>
        <v>0</v>
      </c>
      <c r="N83" s="106"/>
      <c r="O83" s="19" t="s">
        <v>104</v>
      </c>
      <c r="P83" s="90" t="s">
        <v>20</v>
      </c>
      <c r="Q83" s="21"/>
      <c r="R83" s="21"/>
      <c r="S83" s="21"/>
    </row>
    <row r="84" spans="1:19" ht="69.95" hidden="1" customHeight="1" x14ac:dyDescent="0.2">
      <c r="A84" s="82" t="s">
        <v>105</v>
      </c>
      <c r="B84" s="53" t="s">
        <v>106</v>
      </c>
      <c r="C84" s="54">
        <f>D84</f>
        <v>3673</v>
      </c>
      <c r="D84" s="54">
        <f>2473+1200</f>
        <v>3673</v>
      </c>
      <c r="E84" s="106"/>
      <c r="F84" s="54"/>
      <c r="G84" s="54">
        <f>H84+I84</f>
        <v>0</v>
      </c>
      <c r="H84" s="54"/>
      <c r="I84" s="106"/>
      <c r="J84" s="106"/>
      <c r="K84" s="54">
        <f>L84+M84</f>
        <v>3673</v>
      </c>
      <c r="L84" s="54">
        <f t="shared" si="31"/>
        <v>3673</v>
      </c>
      <c r="M84" s="54">
        <f t="shared" si="31"/>
        <v>0</v>
      </c>
      <c r="N84" s="106"/>
      <c r="O84" s="19" t="s">
        <v>107</v>
      </c>
      <c r="P84" s="20" t="s">
        <v>20</v>
      </c>
      <c r="Q84" s="20"/>
      <c r="R84" s="20"/>
      <c r="S84" s="20"/>
    </row>
    <row r="85" spans="1:19" ht="149.25" hidden="1" customHeight="1" x14ac:dyDescent="0.2">
      <c r="A85" s="82" t="s">
        <v>108</v>
      </c>
      <c r="B85" s="14" t="s">
        <v>147</v>
      </c>
      <c r="C85" s="54">
        <f>D85</f>
        <v>0</v>
      </c>
      <c r="D85" s="54"/>
      <c r="E85" s="106"/>
      <c r="F85" s="54"/>
      <c r="G85" s="54">
        <f>H85+I85</f>
        <v>0</v>
      </c>
      <c r="H85" s="54"/>
      <c r="I85" s="106"/>
      <c r="J85" s="106"/>
      <c r="K85" s="54">
        <f>L85+M85</f>
        <v>0</v>
      </c>
      <c r="L85" s="54">
        <f t="shared" si="31"/>
        <v>0</v>
      </c>
      <c r="M85" s="54">
        <f t="shared" si="31"/>
        <v>0</v>
      </c>
      <c r="N85" s="106"/>
      <c r="O85" s="19" t="s">
        <v>109</v>
      </c>
      <c r="P85" s="20" t="s">
        <v>20</v>
      </c>
      <c r="Q85" s="20"/>
      <c r="R85" s="20"/>
      <c r="S85" s="20"/>
    </row>
    <row r="86" spans="1:19" ht="72.75" hidden="1" customHeight="1" x14ac:dyDescent="0.2">
      <c r="A86" s="107" t="s">
        <v>110</v>
      </c>
      <c r="B86" s="14" t="s">
        <v>111</v>
      </c>
      <c r="C86" s="54">
        <f>D86</f>
        <v>0</v>
      </c>
      <c r="D86" s="54"/>
      <c r="E86" s="106"/>
      <c r="F86" s="54"/>
      <c r="G86" s="54"/>
      <c r="H86" s="106"/>
      <c r="I86" s="106"/>
      <c r="J86" s="106"/>
      <c r="K86" s="54"/>
      <c r="L86" s="54"/>
      <c r="M86" s="54"/>
      <c r="N86" s="106"/>
      <c r="O86" s="19"/>
      <c r="P86" s="20"/>
      <c r="Q86" s="20"/>
      <c r="R86" s="20"/>
      <c r="S86" s="20"/>
    </row>
    <row r="87" spans="1:19" ht="38.25" hidden="1" x14ac:dyDescent="0.2">
      <c r="A87" s="107" t="s">
        <v>112</v>
      </c>
      <c r="B87" s="14" t="s">
        <v>171</v>
      </c>
      <c r="C87" s="54">
        <f>D87</f>
        <v>0</v>
      </c>
      <c r="D87" s="54"/>
      <c r="E87" s="106"/>
      <c r="F87" s="54"/>
      <c r="G87" s="54">
        <f>H87+I87</f>
        <v>0</v>
      </c>
      <c r="H87" s="54"/>
      <c r="I87" s="106"/>
      <c r="J87" s="106"/>
      <c r="K87" s="54">
        <f>L87+M87</f>
        <v>0</v>
      </c>
      <c r="L87" s="54">
        <f t="shared" ref="L87" si="32">D87+H87</f>
        <v>0</v>
      </c>
      <c r="M87" s="54"/>
      <c r="N87" s="106"/>
      <c r="O87" s="19" t="s">
        <v>151</v>
      </c>
      <c r="P87" s="20" t="s">
        <v>20</v>
      </c>
      <c r="Q87" s="21"/>
      <c r="R87" s="21"/>
      <c r="S87" s="21"/>
    </row>
    <row r="88" spans="1:19" ht="63" customHeight="1" x14ac:dyDescent="0.2">
      <c r="B88" s="66" t="s">
        <v>113</v>
      </c>
      <c r="C88" s="104">
        <f>D88+E88</f>
        <v>1890730</v>
      </c>
      <c r="D88" s="104">
        <f>D90+D91+D93+D94+D98+D99+D100+D102+D104</f>
        <v>243735</v>
      </c>
      <c r="E88" s="104">
        <f>E90+E91+E93+E94+E98+E99+E100+E102+E104</f>
        <v>1646995</v>
      </c>
      <c r="F88" s="104">
        <f>F91</f>
        <v>0</v>
      </c>
      <c r="G88" s="104">
        <f>H88+I88</f>
        <v>30420</v>
      </c>
      <c r="H88" s="104">
        <f>H90+H91+H93+H94+H98+H99+H100+H102+H104</f>
        <v>30420</v>
      </c>
      <c r="I88" s="104">
        <f>I90+I91+I93+I94+I98+I99+I100+I102+I104</f>
        <v>0</v>
      </c>
      <c r="J88" s="104"/>
      <c r="K88" s="104">
        <f>L88+M88</f>
        <v>1921150</v>
      </c>
      <c r="L88" s="104">
        <f>L90+L91+L93+L94+L98+L99+L100+L102+L104</f>
        <v>274155</v>
      </c>
      <c r="M88" s="104">
        <f>M90+M91+M93+M94+M98+M99+M100+M102+M104</f>
        <v>1646995</v>
      </c>
      <c r="N88" s="104"/>
      <c r="O88" s="105"/>
      <c r="P88" s="105"/>
      <c r="Q88" s="105"/>
      <c r="R88" s="105"/>
      <c r="S88" s="105"/>
    </row>
    <row r="89" spans="1:19" ht="23.1" hidden="1" customHeight="1" x14ac:dyDescent="0.2">
      <c r="B89" s="144" t="s">
        <v>160</v>
      </c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6"/>
    </row>
    <row r="90" spans="1:19" ht="45.75" hidden="1" customHeight="1" x14ac:dyDescent="0.2">
      <c r="A90" s="82" t="s">
        <v>114</v>
      </c>
      <c r="B90" s="50" t="s">
        <v>115</v>
      </c>
      <c r="C90" s="54">
        <f>D90+E90</f>
        <v>913</v>
      </c>
      <c r="D90" s="54">
        <v>913</v>
      </c>
      <c r="E90" s="54"/>
      <c r="F90" s="54"/>
      <c r="G90" s="54">
        <f>H90+I90</f>
        <v>0</v>
      </c>
      <c r="H90" s="108"/>
      <c r="I90" s="108"/>
      <c r="J90" s="108"/>
      <c r="K90" s="108">
        <f>L90+M90</f>
        <v>913</v>
      </c>
      <c r="L90" s="54">
        <f t="shared" ref="L90:M91" si="33">D90+H90</f>
        <v>913</v>
      </c>
      <c r="M90" s="54">
        <f t="shared" si="33"/>
        <v>0</v>
      </c>
      <c r="N90" s="108"/>
      <c r="O90" s="109" t="s">
        <v>116</v>
      </c>
      <c r="P90" s="8" t="s">
        <v>20</v>
      </c>
      <c r="Q90" s="7"/>
      <c r="R90" s="7"/>
      <c r="S90" s="7"/>
    </row>
    <row r="91" spans="1:19" ht="65.25" hidden="1" customHeight="1" x14ac:dyDescent="0.2">
      <c r="A91" s="82" t="s">
        <v>117</v>
      </c>
      <c r="B91" s="44" t="s">
        <v>173</v>
      </c>
      <c r="C91" s="21">
        <f>D91+E91</f>
        <v>0</v>
      </c>
      <c r="D91" s="21"/>
      <c r="E91" s="21"/>
      <c r="F91" s="21"/>
      <c r="G91" s="21">
        <f>H91+I91</f>
        <v>0</v>
      </c>
      <c r="H91" s="21"/>
      <c r="I91" s="21"/>
      <c r="J91" s="21"/>
      <c r="K91" s="21">
        <f>L91+M91</f>
        <v>0</v>
      </c>
      <c r="L91" s="21">
        <f t="shared" si="33"/>
        <v>0</v>
      </c>
      <c r="M91" s="21">
        <f t="shared" si="33"/>
        <v>0</v>
      </c>
      <c r="N91" s="110"/>
      <c r="O91" s="111"/>
      <c r="P91" s="23" t="s">
        <v>20</v>
      </c>
      <c r="Q91" s="20"/>
      <c r="R91" s="21"/>
      <c r="S91" s="20"/>
    </row>
    <row r="92" spans="1:19" ht="24" customHeight="1" x14ac:dyDescent="0.2">
      <c r="B92" s="144" t="s">
        <v>161</v>
      </c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  <c r="S92" s="146"/>
    </row>
    <row r="93" spans="1:19" ht="45" hidden="1" x14ac:dyDescent="0.2">
      <c r="A93" s="82" t="s">
        <v>118</v>
      </c>
      <c r="B93" s="50" t="s">
        <v>119</v>
      </c>
      <c r="C93" s="54">
        <f>D93+E93</f>
        <v>21886</v>
      </c>
      <c r="D93" s="21">
        <v>21886</v>
      </c>
      <c r="E93" s="54"/>
      <c r="F93" s="54"/>
      <c r="G93" s="54">
        <f>H93+I93</f>
        <v>0</v>
      </c>
      <c r="H93" s="52"/>
      <c r="I93" s="52"/>
      <c r="J93" s="52"/>
      <c r="K93" s="54">
        <f>L93+M93</f>
        <v>21886</v>
      </c>
      <c r="L93" s="54">
        <f t="shared" ref="L93:M94" si="34">D93+H93</f>
        <v>21886</v>
      </c>
      <c r="M93" s="54">
        <f t="shared" si="34"/>
        <v>0</v>
      </c>
      <c r="N93" s="52"/>
      <c r="O93" s="109" t="s">
        <v>120</v>
      </c>
      <c r="P93" s="8" t="s">
        <v>121</v>
      </c>
      <c r="Q93" s="7"/>
      <c r="R93" s="7"/>
      <c r="S93" s="7"/>
    </row>
    <row r="94" spans="1:19" ht="45.75" customHeight="1" x14ac:dyDescent="0.2">
      <c r="A94" s="142" t="s">
        <v>122</v>
      </c>
      <c r="B94" s="152" t="s">
        <v>163</v>
      </c>
      <c r="C94" s="148">
        <f>D94+E94</f>
        <v>1688547</v>
      </c>
      <c r="D94" s="148">
        <f>361898-51564-169325</f>
        <v>141009</v>
      </c>
      <c r="E94" s="148">
        <f>79247+1712189-243898</f>
        <v>1547538</v>
      </c>
      <c r="F94" s="148"/>
      <c r="G94" s="148">
        <f>H94+I94</f>
        <v>30420</v>
      </c>
      <c r="H94" s="147">
        <v>30420</v>
      </c>
      <c r="I94" s="148"/>
      <c r="J94" s="148"/>
      <c r="K94" s="148">
        <f>L94+M94</f>
        <v>1718967</v>
      </c>
      <c r="L94" s="148">
        <f t="shared" si="34"/>
        <v>171429</v>
      </c>
      <c r="M94" s="148">
        <f t="shared" si="34"/>
        <v>1547538</v>
      </c>
      <c r="N94" s="148"/>
      <c r="O94" s="46" t="s">
        <v>187</v>
      </c>
      <c r="P94" s="47" t="s">
        <v>26</v>
      </c>
      <c r="Q94" s="131" t="s">
        <v>193</v>
      </c>
      <c r="R94" s="131"/>
      <c r="S94" s="131" t="s">
        <v>193</v>
      </c>
    </row>
    <row r="95" spans="1:19" ht="69.75" hidden="1" customHeight="1" x14ac:dyDescent="0.2">
      <c r="A95" s="143"/>
      <c r="B95" s="152"/>
      <c r="C95" s="148"/>
      <c r="D95" s="148"/>
      <c r="E95" s="148"/>
      <c r="F95" s="148"/>
      <c r="G95" s="148"/>
      <c r="H95" s="147"/>
      <c r="I95" s="148"/>
      <c r="J95" s="148"/>
      <c r="K95" s="148"/>
      <c r="L95" s="148"/>
      <c r="M95" s="148"/>
      <c r="N95" s="148"/>
      <c r="O95" s="46" t="s">
        <v>188</v>
      </c>
      <c r="P95" s="47" t="s">
        <v>124</v>
      </c>
      <c r="Q95" s="125">
        <v>40</v>
      </c>
      <c r="R95" s="125"/>
      <c r="S95" s="125">
        <v>40</v>
      </c>
    </row>
    <row r="96" spans="1:19" ht="54.75" customHeight="1" x14ac:dyDescent="0.2">
      <c r="A96" s="143"/>
      <c r="B96" s="152"/>
      <c r="C96" s="148"/>
      <c r="D96" s="148"/>
      <c r="E96" s="148"/>
      <c r="F96" s="148"/>
      <c r="G96" s="148"/>
      <c r="H96" s="147"/>
      <c r="I96" s="148"/>
      <c r="J96" s="148"/>
      <c r="K96" s="148"/>
      <c r="L96" s="148"/>
      <c r="M96" s="148"/>
      <c r="N96" s="148"/>
      <c r="O96" s="46" t="s">
        <v>123</v>
      </c>
      <c r="P96" s="47" t="s">
        <v>124</v>
      </c>
      <c r="Q96" s="125">
        <v>78</v>
      </c>
      <c r="R96" s="125"/>
      <c r="S96" s="125">
        <v>78</v>
      </c>
    </row>
    <row r="97" spans="1:19" ht="21.2" hidden="1" customHeight="1" x14ac:dyDescent="0.2">
      <c r="B97" s="144" t="s">
        <v>125</v>
      </c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6"/>
    </row>
    <row r="98" spans="1:19" ht="90" hidden="1" x14ac:dyDescent="0.2">
      <c r="A98" s="56" t="s">
        <v>126</v>
      </c>
      <c r="B98" s="50" t="s">
        <v>127</v>
      </c>
      <c r="C98" s="54">
        <f>D98+E98</f>
        <v>62987</v>
      </c>
      <c r="D98" s="54">
        <v>690</v>
      </c>
      <c r="E98" s="54">
        <v>62297</v>
      </c>
      <c r="F98" s="54"/>
      <c r="G98" s="54">
        <f>H98+I98</f>
        <v>0</v>
      </c>
      <c r="H98" s="54"/>
      <c r="I98" s="54"/>
      <c r="J98" s="54"/>
      <c r="K98" s="54">
        <f>L98+M98</f>
        <v>62987</v>
      </c>
      <c r="L98" s="54">
        <f t="shared" ref="L98:M100" si="35">D98+H98</f>
        <v>690</v>
      </c>
      <c r="M98" s="54">
        <f t="shared" si="35"/>
        <v>62297</v>
      </c>
      <c r="N98" s="54"/>
      <c r="O98" s="12" t="s">
        <v>128</v>
      </c>
      <c r="P98" s="8" t="s">
        <v>26</v>
      </c>
      <c r="Q98" s="82"/>
      <c r="R98" s="82"/>
      <c r="S98" s="82"/>
    </row>
    <row r="99" spans="1:19" ht="30" hidden="1" x14ac:dyDescent="0.2">
      <c r="A99" s="56" t="s">
        <v>129</v>
      </c>
      <c r="B99" s="50" t="s">
        <v>130</v>
      </c>
      <c r="C99" s="54">
        <f>D99+E99</f>
        <v>48682</v>
      </c>
      <c r="D99" s="54">
        <v>48682</v>
      </c>
      <c r="E99" s="54"/>
      <c r="F99" s="54"/>
      <c r="G99" s="54">
        <f>H99+I99</f>
        <v>0</v>
      </c>
      <c r="H99" s="54"/>
      <c r="I99" s="54"/>
      <c r="J99" s="54"/>
      <c r="K99" s="54">
        <f>L99+M99</f>
        <v>48682</v>
      </c>
      <c r="L99" s="54">
        <f t="shared" si="35"/>
        <v>48682</v>
      </c>
      <c r="M99" s="54">
        <f t="shared" si="35"/>
        <v>0</v>
      </c>
      <c r="N99" s="54"/>
      <c r="O99" s="12" t="s">
        <v>128</v>
      </c>
      <c r="P99" s="8" t="s">
        <v>26</v>
      </c>
      <c r="Q99" s="82"/>
      <c r="R99" s="82"/>
      <c r="S99" s="82"/>
    </row>
    <row r="100" spans="1:19" ht="16.5" hidden="1" x14ac:dyDescent="0.2">
      <c r="A100" s="82" t="s">
        <v>131</v>
      </c>
      <c r="B100" s="50"/>
      <c r="C100" s="54">
        <f>D100+E100-0.3</f>
        <v>0</v>
      </c>
      <c r="D100" s="54"/>
      <c r="E100" s="54"/>
      <c r="F100" s="54"/>
      <c r="G100" s="54">
        <f>H100+I100</f>
        <v>0</v>
      </c>
      <c r="H100" s="54"/>
      <c r="I100" s="54"/>
      <c r="J100" s="54"/>
      <c r="K100" s="54">
        <f>L100+M100</f>
        <v>0</v>
      </c>
      <c r="L100" s="54">
        <f t="shared" si="35"/>
        <v>0</v>
      </c>
      <c r="M100" s="54">
        <f t="shared" si="35"/>
        <v>0</v>
      </c>
      <c r="N100" s="54"/>
      <c r="O100" s="12"/>
      <c r="P100" s="8" t="s">
        <v>124</v>
      </c>
      <c r="Q100" s="82"/>
      <c r="R100" s="82"/>
      <c r="S100" s="82"/>
    </row>
    <row r="101" spans="1:19" ht="15.75" hidden="1" x14ac:dyDescent="0.2">
      <c r="B101" s="144" t="s">
        <v>132</v>
      </c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6"/>
    </row>
    <row r="102" spans="1:19" ht="141.94999999999999" hidden="1" customHeight="1" x14ac:dyDescent="0.2">
      <c r="A102" s="56" t="s">
        <v>133</v>
      </c>
      <c r="B102" s="50" t="s">
        <v>134</v>
      </c>
      <c r="C102" s="54">
        <f>D102+E102</f>
        <v>2915</v>
      </c>
      <c r="D102" s="54">
        <v>2915</v>
      </c>
      <c r="E102" s="54"/>
      <c r="F102" s="54"/>
      <c r="G102" s="54">
        <f>H102+I102</f>
        <v>0</v>
      </c>
      <c r="H102" s="54"/>
      <c r="I102" s="54"/>
      <c r="J102" s="54"/>
      <c r="K102" s="54">
        <f>L102+M102</f>
        <v>2915</v>
      </c>
      <c r="L102" s="54">
        <f t="shared" ref="L102:M102" si="36">D102+H102</f>
        <v>2915</v>
      </c>
      <c r="M102" s="54">
        <f t="shared" si="36"/>
        <v>0</v>
      </c>
      <c r="N102" s="54"/>
      <c r="O102" s="12" t="s">
        <v>135</v>
      </c>
      <c r="P102" s="8" t="s">
        <v>18</v>
      </c>
      <c r="Q102" s="112"/>
      <c r="R102" s="82"/>
      <c r="S102" s="82"/>
    </row>
    <row r="103" spans="1:19" ht="15.75" hidden="1" x14ac:dyDescent="0.2">
      <c r="B103" s="144" t="s">
        <v>184</v>
      </c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6"/>
    </row>
    <row r="104" spans="1:19" ht="34.5" hidden="1" customHeight="1" x14ac:dyDescent="0.2">
      <c r="B104" s="44" t="s">
        <v>185</v>
      </c>
      <c r="C104" s="21">
        <f>D104+E104</f>
        <v>64800</v>
      </c>
      <c r="D104" s="21">
        <v>27640</v>
      </c>
      <c r="E104" s="21">
        <v>37160</v>
      </c>
      <c r="F104" s="21"/>
      <c r="G104" s="21">
        <f>H104+I104</f>
        <v>0</v>
      </c>
      <c r="H104" s="21"/>
      <c r="I104" s="21"/>
      <c r="J104" s="21"/>
      <c r="K104" s="21">
        <f>L104+M104</f>
        <v>64800</v>
      </c>
      <c r="L104" s="21">
        <f t="shared" ref="L104:M104" si="37">D104+H104</f>
        <v>27640</v>
      </c>
      <c r="M104" s="21">
        <f t="shared" si="37"/>
        <v>37160</v>
      </c>
      <c r="N104" s="113"/>
      <c r="O104" s="76" t="s">
        <v>186</v>
      </c>
      <c r="P104" s="23" t="s">
        <v>20</v>
      </c>
      <c r="Q104" s="20"/>
      <c r="R104" s="21">
        <v>2</v>
      </c>
      <c r="S104" s="21">
        <f>Q104+R104</f>
        <v>2</v>
      </c>
    </row>
    <row r="105" spans="1:19" ht="15" x14ac:dyDescent="0.2">
      <c r="B105" s="15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5"/>
      <c r="P105" s="116"/>
      <c r="Q105" s="56"/>
      <c r="R105" s="56"/>
      <c r="S105" s="56"/>
    </row>
    <row r="106" spans="1:19" ht="31.7" customHeight="1" x14ac:dyDescent="0.2"/>
    <row r="107" spans="1:19" x14ac:dyDescent="0.2">
      <c r="B107" s="117"/>
    </row>
    <row r="108" spans="1:19" x14ac:dyDescent="0.2">
      <c r="B108" s="117"/>
    </row>
    <row r="109" spans="1:19" x14ac:dyDescent="0.2">
      <c r="B109" s="117"/>
    </row>
  </sheetData>
  <mergeCells count="171">
    <mergeCell ref="K70:K71"/>
    <mergeCell ref="L70:L71"/>
    <mergeCell ref="I70:I71"/>
    <mergeCell ref="J70:J71"/>
    <mergeCell ref="B70:B71"/>
    <mergeCell ref="C70:C71"/>
    <mergeCell ref="D70:D71"/>
    <mergeCell ref="E70:E71"/>
    <mergeCell ref="F70:F71"/>
    <mergeCell ref="G70:G71"/>
    <mergeCell ref="H70:H71"/>
    <mergeCell ref="Q1:S1"/>
    <mergeCell ref="B2:S2"/>
    <mergeCell ref="B6:S6"/>
    <mergeCell ref="B8:B11"/>
    <mergeCell ref="C8:M8"/>
    <mergeCell ref="O8:S8"/>
    <mergeCell ref="C9:E9"/>
    <mergeCell ref="F9:F11"/>
    <mergeCell ref="G9:I9"/>
    <mergeCell ref="J9:J11"/>
    <mergeCell ref="K9:M9"/>
    <mergeCell ref="N9:N11"/>
    <mergeCell ref="O9:O11"/>
    <mergeCell ref="P9:P11"/>
    <mergeCell ref="Q9:S9"/>
    <mergeCell ref="C10:C11"/>
    <mergeCell ref="D10:E10"/>
    <mergeCell ref="G10:G11"/>
    <mergeCell ref="H10:I10"/>
    <mergeCell ref="K10:K11"/>
    <mergeCell ref="L10:M10"/>
    <mergeCell ref="Q10:Q11"/>
    <mergeCell ref="R10:R11"/>
    <mergeCell ref="S10:S11"/>
    <mergeCell ref="B15:S15"/>
    <mergeCell ref="A16:A17"/>
    <mergeCell ref="B16:B17"/>
    <mergeCell ref="C16:C17"/>
    <mergeCell ref="D16:D17"/>
    <mergeCell ref="E16:E17"/>
    <mergeCell ref="L20:L21"/>
    <mergeCell ref="M20:M21"/>
    <mergeCell ref="N20:N21"/>
    <mergeCell ref="L16:L17"/>
    <mergeCell ref="M16:M17"/>
    <mergeCell ref="N16:N17"/>
    <mergeCell ref="B20:B21"/>
    <mergeCell ref="C20:C21"/>
    <mergeCell ref="D20:D21"/>
    <mergeCell ref="E20:E21"/>
    <mergeCell ref="F20:F21"/>
    <mergeCell ref="G20:G21"/>
    <mergeCell ref="H20:H21"/>
    <mergeCell ref="F16:F17"/>
    <mergeCell ref="G16:G17"/>
    <mergeCell ref="H16:H17"/>
    <mergeCell ref="I16:I17"/>
    <mergeCell ref="J16:J17"/>
    <mergeCell ref="K16:K17"/>
    <mergeCell ref="A23:A24"/>
    <mergeCell ref="B23:B24"/>
    <mergeCell ref="C23:C24"/>
    <mergeCell ref="D23:D24"/>
    <mergeCell ref="E23:E24"/>
    <mergeCell ref="F23:F24"/>
    <mergeCell ref="I20:I21"/>
    <mergeCell ref="J20:J21"/>
    <mergeCell ref="K20:K21"/>
    <mergeCell ref="J40:J42"/>
    <mergeCell ref="K40:K42"/>
    <mergeCell ref="L40:L42"/>
    <mergeCell ref="M23:M24"/>
    <mergeCell ref="N23:N24"/>
    <mergeCell ref="B34:B35"/>
    <mergeCell ref="C34:C35"/>
    <mergeCell ref="D34:D35"/>
    <mergeCell ref="E34:E35"/>
    <mergeCell ref="F34:F35"/>
    <mergeCell ref="G34:G35"/>
    <mergeCell ref="H34:H35"/>
    <mergeCell ref="I34:I35"/>
    <mergeCell ref="G23:G24"/>
    <mergeCell ref="H23:H24"/>
    <mergeCell ref="I23:I24"/>
    <mergeCell ref="J23:J24"/>
    <mergeCell ref="K23:K24"/>
    <mergeCell ref="L23:L24"/>
    <mergeCell ref="J34:J35"/>
    <mergeCell ref="K34:K35"/>
    <mergeCell ref="L34:L35"/>
    <mergeCell ref="M34:M35"/>
    <mergeCell ref="N34:N35"/>
    <mergeCell ref="M40:M42"/>
    <mergeCell ref="N40:N42"/>
    <mergeCell ref="L37:L38"/>
    <mergeCell ref="M37:M38"/>
    <mergeCell ref="A39:A43"/>
    <mergeCell ref="B40:B42"/>
    <mergeCell ref="C40:C42"/>
    <mergeCell ref="D40:D42"/>
    <mergeCell ref="E40:E42"/>
    <mergeCell ref="F40:F42"/>
    <mergeCell ref="G40:G42"/>
    <mergeCell ref="H40:H42"/>
    <mergeCell ref="F37:F38"/>
    <mergeCell ref="G37:G38"/>
    <mergeCell ref="H37:H38"/>
    <mergeCell ref="I37:I38"/>
    <mergeCell ref="J37:J38"/>
    <mergeCell ref="K37:K38"/>
    <mergeCell ref="A37:A38"/>
    <mergeCell ref="B37:B38"/>
    <mergeCell ref="C37:C38"/>
    <mergeCell ref="D37:D38"/>
    <mergeCell ref="E37:E38"/>
    <mergeCell ref="I40:I42"/>
    <mergeCell ref="B48:S48"/>
    <mergeCell ref="B59:S59"/>
    <mergeCell ref="A60:A62"/>
    <mergeCell ref="B60:B62"/>
    <mergeCell ref="C60:C62"/>
    <mergeCell ref="D60:D62"/>
    <mergeCell ref="E60:E62"/>
    <mergeCell ref="F60:F62"/>
    <mergeCell ref="G60:G62"/>
    <mergeCell ref="B76:S76"/>
    <mergeCell ref="N60:N62"/>
    <mergeCell ref="H60:H62"/>
    <mergeCell ref="I60:I62"/>
    <mergeCell ref="J60:J62"/>
    <mergeCell ref="K60:K62"/>
    <mergeCell ref="L60:L62"/>
    <mergeCell ref="M60:M62"/>
    <mergeCell ref="A73:A74"/>
    <mergeCell ref="B73:B74"/>
    <mergeCell ref="L73:L74"/>
    <mergeCell ref="M73:M74"/>
    <mergeCell ref="N73:N74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M70:M71"/>
    <mergeCell ref="N70:N71"/>
    <mergeCell ref="B79:S79"/>
    <mergeCell ref="B82:S82"/>
    <mergeCell ref="B89:S89"/>
    <mergeCell ref="B92:S92"/>
    <mergeCell ref="B94:B96"/>
    <mergeCell ref="C94:C96"/>
    <mergeCell ref="D94:D96"/>
    <mergeCell ref="E94:E96"/>
    <mergeCell ref="F94:F96"/>
    <mergeCell ref="G94:G96"/>
    <mergeCell ref="N94:N96"/>
    <mergeCell ref="A94:A96"/>
    <mergeCell ref="B97:S97"/>
    <mergeCell ref="B101:S101"/>
    <mergeCell ref="B103:S103"/>
    <mergeCell ref="H94:H96"/>
    <mergeCell ref="I94:I96"/>
    <mergeCell ref="J94:J96"/>
    <mergeCell ref="K94:K96"/>
    <mergeCell ref="L94:L96"/>
    <mergeCell ref="M94:M96"/>
  </mergeCells>
  <printOptions horizontalCentered="1"/>
  <pageMargins left="0.23622047244094491" right="0.19685039370078741" top="0.35433070866141736" bottom="0.28999999999999998" header="0.39370078740157483" footer="0.28999999999999998"/>
  <pageSetup paperSize="9" scale="62" fitToHeight="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2025</vt:lpstr>
      <vt:lpstr>'МП 2025'!Заголовки_для_печати</vt:lpstr>
      <vt:lpstr>'МП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zinchenko.nv</dc:creator>
  <cp:lastModifiedBy>zinchenko.nv</cp:lastModifiedBy>
  <cp:lastPrinted>2025-07-30T12:32:29Z</cp:lastPrinted>
  <dcterms:created xsi:type="dcterms:W3CDTF">2024-09-09T12:01:09Z</dcterms:created>
  <dcterms:modified xsi:type="dcterms:W3CDTF">2025-07-30T12:47:22Z</dcterms:modified>
</cp:coreProperties>
</file>